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wdp" ContentType="image/vnd.ms-photo"/>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drawings/drawing2.xml" ContentType="application/vnd.openxmlformats-officedocument.drawing+xml"/>
  <Override PartName="/xl/slicers/slicer1.xml" ContentType="application/vnd.ms-excel.slicer+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pivotTables/pivotTable10.xml" ContentType="application/vnd.openxmlformats-officedocument.spreadsheetml.pivotTable+xml"/>
  <Override PartName="/xl/pivotTables/pivotTable11.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Admin\Dropbox\Pivot Table Course\"/>
    </mc:Choice>
  </mc:AlternateContent>
  <bookViews>
    <workbookView xWindow="480" yWindow="360" windowWidth="19875" windowHeight="9000" activeTab="8"/>
  </bookViews>
  <sheets>
    <sheet name="Index" sheetId="1" r:id="rId1"/>
    <sheet name="East" sheetId="7" r:id="rId2"/>
    <sheet name="North" sheetId="6" r:id="rId3"/>
    <sheet name="South" sheetId="5" r:id="rId4"/>
    <sheet name="West" sheetId="4" r:id="rId5"/>
    <sheet name="Pivot1" sheetId="3" r:id="rId6"/>
    <sheet name="Pivot2" sheetId="8" r:id="rId7"/>
    <sheet name="Pivot3" sheetId="9" r:id="rId8"/>
    <sheet name="Pivot4" sheetId="10" r:id="rId9"/>
  </sheets>
  <definedNames>
    <definedName name="Slicer_Years">#N/A</definedName>
  </definedNames>
  <calcPr calcId="152511"/>
  <pivotCaches>
    <pivotCache cacheId="0" r:id="rId10"/>
  </pivotCaches>
  <fileRecoveryPr repairLoad="1"/>
  <extLst>
    <ext xmlns:x14="http://schemas.microsoft.com/office/spreadsheetml/2009/9/main" uri="{BBE1A952-AA13-448e-AADC-164F8A28A991}">
      <x14:slicerCaches>
        <x14:slicerCache r:id="rId11"/>
      </x14:slicerCaches>
    </ext>
    <ext xmlns:x14="http://schemas.microsoft.com/office/spreadsheetml/2009/9/main" uri="{79F54976-1DA5-4618-B147-4CDE4B953A38}">
      <x14:workbookPr/>
    </ext>
  </extLst>
</workbook>
</file>

<file path=xl/sharedStrings.xml><?xml version="1.0" encoding="utf-8"?>
<sst xmlns="http://schemas.openxmlformats.org/spreadsheetml/2006/main" count="168" uniqueCount="37">
  <si>
    <t>Region</t>
  </si>
  <si>
    <t>Varsha</t>
  </si>
  <si>
    <t>East</t>
  </si>
  <si>
    <t>Veronica</t>
  </si>
  <si>
    <t>West</t>
  </si>
  <si>
    <t>Ramesh</t>
  </si>
  <si>
    <t>James</t>
  </si>
  <si>
    <t>South</t>
  </si>
  <si>
    <t>Rajat</t>
  </si>
  <si>
    <t>Swati</t>
  </si>
  <si>
    <t>Charley</t>
  </si>
  <si>
    <t>North</t>
  </si>
  <si>
    <t>Mark</t>
  </si>
  <si>
    <t>Abhay</t>
  </si>
  <si>
    <t>Bruce</t>
  </si>
  <si>
    <t>Anshika</t>
  </si>
  <si>
    <t>Jaspreet</t>
  </si>
  <si>
    <t>Row Labels</t>
  </si>
  <si>
    <t>Grand Total</t>
  </si>
  <si>
    <t>Sum of Sales</t>
  </si>
  <si>
    <t>(All)</t>
  </si>
  <si>
    <t>2005</t>
  </si>
  <si>
    <t>2006</t>
  </si>
  <si>
    <t>2007</t>
  </si>
  <si>
    <t>2008</t>
  </si>
  <si>
    <t>Qtr1</t>
  </si>
  <si>
    <t>Qtr2</t>
  </si>
  <si>
    <t>Qtr3</t>
  </si>
  <si>
    <t>Qtr4</t>
  </si>
  <si>
    <t>Sales Amount</t>
  </si>
  <si>
    <t>Ranking</t>
  </si>
  <si>
    <t>Running Totals</t>
  </si>
  <si>
    <t>Difference from Abhay</t>
  </si>
  <si>
    <t>% Diff from Abhay</t>
  </si>
  <si>
    <t>Quarters</t>
  </si>
  <si>
    <t>Years</t>
  </si>
  <si>
    <t>Sum of Profit%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</si>
</sst>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0;"/>
    <numFmt numFmtId="165" formatCode="0.0%"/>
  </numFmts>
  <fonts count="1" x14ac:knownFonts="1">
    <font>
      <sz val="11"/>
      <color theme="1"/>
      <name val="Calibri Light"/>
      <family val="2"/>
    </font>
  </fonts>
  <fills count="3">
    <fill>
      <patternFill patternType="none"/>
    </fill>
    <fill>
      <patternFill patternType="gray125"/>
    </fill>
    <fill>
      <patternFill patternType="solid">
        <fgColor rgb="FF00B0F0"/>
        <bgColor indexed="64"/>
      </patternFill>
    </fill>
  </fills>
  <borders count="1">
    <border>
      <left/>
      <right/>
      <top/>
      <bottom/>
      <diagonal/>
    </border>
  </borders>
  <cellStyleXfs count="1">
    <xf numFmtId="0" fontId="0" fillId="0" borderId="0"/>
  </cellStyleXfs>
  <cellXfs count="7">
    <xf numFmtId="0" fontId="0" fillId="0" borderId="0" xfId="0"/>
    <xf numFmtId="0" fontId="0" fillId="2" borderId="0" xfId="0" applyFill="1"/>
    <xf numFmtId="0" fontId="0" fillId="0" borderId="0" xfId="0" pivotButton="1"/>
    <xf numFmtId="0" fontId="0" fillId="0" borderId="0" xfId="0" applyAlignment="1">
      <alignment horizontal="left"/>
    </xf>
    <xf numFmtId="0" fontId="0" fillId="0" borderId="0" xfId="0" applyNumberFormat="1"/>
    <xf numFmtId="10" fontId="0" fillId="0" borderId="0" xfId="0" applyNumberFormat="1"/>
    <xf numFmtId="165"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1.xml"/><Relationship Id="rId5" Type="http://schemas.openxmlformats.org/officeDocument/2006/relationships/worksheet" Target="worksheets/sheet5.xml"/><Relationship Id="rId10"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http://www.goodly.co.in/" TargetMode="External"/></Relationships>
</file>

<file path=xl/drawings/drawing1.xml><?xml version="1.0" encoding="utf-8"?>
<xdr:wsDr xmlns:xdr="http://schemas.openxmlformats.org/drawingml/2006/spreadsheetDrawing" xmlns:a="http://schemas.openxmlformats.org/drawingml/2006/main">
  <xdr:oneCellAnchor>
    <xdr:from>
      <xdr:col>2</xdr:col>
      <xdr:colOff>133350</xdr:colOff>
      <xdr:row>1</xdr:row>
      <xdr:rowOff>95250</xdr:rowOff>
    </xdr:from>
    <xdr:ext cx="3231397" cy="1137234"/>
    <xdr:sp macro="" textlink="">
      <xdr:nvSpPr>
        <xdr:cNvPr id="2" name="TextBox 1"/>
        <xdr:cNvSpPr txBox="1"/>
      </xdr:nvSpPr>
      <xdr:spPr>
        <a:xfrm>
          <a:off x="1019175" y="285750"/>
          <a:ext cx="3231397" cy="11372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IN" sz="2800">
              <a:solidFill>
                <a:schemeClr val="accent1">
                  <a:lumMod val="20000"/>
                  <a:lumOff val="80000"/>
                </a:schemeClr>
              </a:solidFill>
              <a:latin typeface="Rage Italic" panose="03070502040507070304" pitchFamily="66" charset="0"/>
              <a:ea typeface="Segoe UI Black" panose="020B0A02040204020203" pitchFamily="34" charset="0"/>
              <a:cs typeface="Segoe UI Light" panose="020B0502040204020203" pitchFamily="34" charset="0"/>
            </a:rPr>
            <a:t>Become a Pro</a:t>
          </a:r>
          <a:r>
            <a:rPr lang="en-IN" sz="2800" baseline="0">
              <a:solidFill>
                <a:schemeClr val="accent1">
                  <a:lumMod val="20000"/>
                  <a:lumOff val="80000"/>
                </a:schemeClr>
              </a:solidFill>
              <a:latin typeface="Rage Italic" panose="03070502040507070304" pitchFamily="66" charset="0"/>
              <a:ea typeface="Segoe UI Black" panose="020B0A02040204020203" pitchFamily="34" charset="0"/>
              <a:cs typeface="Segoe UI Light" panose="020B0502040204020203" pitchFamily="34" charset="0"/>
            </a:rPr>
            <a:t> at</a:t>
          </a:r>
        </a:p>
        <a:p>
          <a:r>
            <a:rPr lang="en-IN" sz="4000" baseline="0">
              <a:solidFill>
                <a:schemeClr val="accent1">
                  <a:lumMod val="20000"/>
                  <a:lumOff val="80000"/>
                </a:schemeClr>
              </a:solidFill>
              <a:latin typeface="Arial Rounded MT Bold" panose="020F0704030504030204" pitchFamily="34" charset="0"/>
            </a:rPr>
            <a:t>Pivot Tables</a:t>
          </a:r>
          <a:endParaRPr lang="en-IN" sz="4000">
            <a:solidFill>
              <a:schemeClr val="accent1">
                <a:lumMod val="20000"/>
                <a:lumOff val="80000"/>
              </a:schemeClr>
            </a:solidFill>
            <a:latin typeface="Arial Rounded MT Bold" panose="020F0704030504030204" pitchFamily="34" charset="0"/>
          </a:endParaRPr>
        </a:p>
      </xdr:txBody>
    </xdr:sp>
    <xdr:clientData/>
  </xdr:oneCellAnchor>
  <xdr:twoCellAnchor>
    <xdr:from>
      <xdr:col>1</xdr:col>
      <xdr:colOff>104775</xdr:colOff>
      <xdr:row>2</xdr:row>
      <xdr:rowOff>161925</xdr:rowOff>
    </xdr:from>
    <xdr:to>
      <xdr:col>2</xdr:col>
      <xdr:colOff>125075</xdr:colOff>
      <xdr:row>6</xdr:row>
      <xdr:rowOff>114300</xdr:rowOff>
    </xdr:to>
    <xdr:grpSp>
      <xdr:nvGrpSpPr>
        <xdr:cNvPr id="3" name="Group 2"/>
        <xdr:cNvGrpSpPr/>
      </xdr:nvGrpSpPr>
      <xdr:grpSpPr>
        <a:xfrm>
          <a:off x="304800" y="542925"/>
          <a:ext cx="706100" cy="714375"/>
          <a:chOff x="6000750" y="1466850"/>
          <a:chExt cx="2438400" cy="2466975"/>
        </a:xfrm>
      </xdr:grpSpPr>
      <xdr:sp macro="" textlink="">
        <xdr:nvSpPr>
          <xdr:cNvPr id="4" name="Rounded Rectangle 3"/>
          <xdr:cNvSpPr/>
        </xdr:nvSpPr>
        <xdr:spPr>
          <a:xfrm>
            <a:off x="6029325" y="1524000"/>
            <a:ext cx="2409825" cy="2409825"/>
          </a:xfrm>
          <a:prstGeom prst="roundRect">
            <a:avLst>
              <a:gd name="adj" fmla="val 7314"/>
            </a:avLst>
          </a:prstGeom>
          <a:solidFill>
            <a:schemeClr val="bg1">
              <a:lumMod val="95000"/>
            </a:schemeClr>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IN" sz="1100"/>
          </a:p>
        </xdr:txBody>
      </xdr:sp>
      <xdr:sp macro="" textlink="">
        <xdr:nvSpPr>
          <xdr:cNvPr id="5" name="Rectangle 4"/>
          <xdr:cNvSpPr/>
        </xdr:nvSpPr>
        <xdr:spPr>
          <a:xfrm>
            <a:off x="6181725" y="1695450"/>
            <a:ext cx="495300" cy="495300"/>
          </a:xfrm>
          <a:prstGeom prst="rect">
            <a:avLst/>
          </a:prstGeom>
          <a:solidFill>
            <a:schemeClr val="bg1">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IN" sz="1100">
              <a:solidFill>
                <a:schemeClr val="lt1"/>
              </a:solidFill>
              <a:latin typeface="+mn-lt"/>
              <a:ea typeface="+mn-ea"/>
              <a:cs typeface="+mn-cs"/>
            </a:endParaRPr>
          </a:p>
        </xdr:txBody>
      </xdr:sp>
      <xdr:sp macro="" textlink="">
        <xdr:nvSpPr>
          <xdr:cNvPr id="6" name="Rectangle 5"/>
          <xdr:cNvSpPr/>
        </xdr:nvSpPr>
        <xdr:spPr>
          <a:xfrm>
            <a:off x="6791325" y="1695450"/>
            <a:ext cx="1485900" cy="495300"/>
          </a:xfrm>
          <a:prstGeom prst="rect">
            <a:avLst/>
          </a:prstGeom>
          <a:solidFill>
            <a:schemeClr val="bg1">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IN" sz="1100"/>
          </a:p>
        </xdr:txBody>
      </xdr:sp>
      <xdr:sp macro="" textlink="">
        <xdr:nvSpPr>
          <xdr:cNvPr id="7" name="Rectangle 6"/>
          <xdr:cNvSpPr/>
        </xdr:nvSpPr>
        <xdr:spPr>
          <a:xfrm rot="5400000">
            <a:off x="5686425" y="2781300"/>
            <a:ext cx="1485900" cy="495300"/>
          </a:xfrm>
          <a:prstGeom prst="rect">
            <a:avLst/>
          </a:prstGeom>
          <a:solidFill>
            <a:schemeClr val="bg1">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IN" sz="1100">
              <a:solidFill>
                <a:schemeClr val="lt1"/>
              </a:solidFill>
              <a:latin typeface="+mn-lt"/>
              <a:ea typeface="+mn-ea"/>
              <a:cs typeface="+mn-cs"/>
            </a:endParaRPr>
          </a:p>
        </xdr:txBody>
      </xdr:sp>
      <xdr:sp macro="" textlink="">
        <xdr:nvSpPr>
          <xdr:cNvPr id="8" name="Arc 7"/>
          <xdr:cNvSpPr/>
        </xdr:nvSpPr>
        <xdr:spPr>
          <a:xfrm rot="5400000">
            <a:off x="6000750" y="1466850"/>
            <a:ext cx="2066925" cy="2066925"/>
          </a:xfrm>
          <a:prstGeom prst="arc">
            <a:avLst/>
          </a:prstGeom>
          <a:ln w="19050">
            <a:solidFill>
              <a:schemeClr val="bg1">
                <a:lumMod val="50000"/>
              </a:schemeClr>
            </a:solidFill>
            <a:headEnd type="arrow"/>
            <a:tailEnd type="arrow"/>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IN" sz="1100"/>
          </a:p>
        </xdr:txBody>
      </xdr:sp>
    </xdr:grpSp>
    <xdr:clientData/>
  </xdr:twoCellAnchor>
  <xdr:oneCellAnchor>
    <xdr:from>
      <xdr:col>7</xdr:col>
      <xdr:colOff>257175</xdr:colOff>
      <xdr:row>9</xdr:row>
      <xdr:rowOff>66675</xdr:rowOff>
    </xdr:from>
    <xdr:ext cx="2916504" cy="433452"/>
    <xdr:sp macro="" textlink="">
      <xdr:nvSpPr>
        <xdr:cNvPr id="9" name="TextBox 8"/>
        <xdr:cNvSpPr txBox="1"/>
      </xdr:nvSpPr>
      <xdr:spPr>
        <a:xfrm>
          <a:off x="4572000" y="1781175"/>
          <a:ext cx="2916504" cy="433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IN" sz="2000">
              <a:solidFill>
                <a:schemeClr val="accent1">
                  <a:lumMod val="20000"/>
                  <a:lumOff val="80000"/>
                </a:schemeClr>
              </a:solidFill>
              <a:latin typeface="Segoe UI Light" panose="020B0502040204020203" pitchFamily="34" charset="0"/>
              <a:cs typeface="Segoe UI Light" panose="020B0502040204020203" pitchFamily="34" charset="0"/>
            </a:rPr>
            <a:t>A free video course from </a:t>
          </a:r>
        </a:p>
      </xdr:txBody>
    </xdr:sp>
    <xdr:clientData/>
  </xdr:oneCellAnchor>
  <xdr:twoCellAnchor editAs="oneCell">
    <xdr:from>
      <xdr:col>9</xdr:col>
      <xdr:colOff>2010</xdr:colOff>
      <xdr:row>11</xdr:row>
      <xdr:rowOff>104389</xdr:rowOff>
    </xdr:from>
    <xdr:to>
      <xdr:col>9</xdr:col>
      <xdr:colOff>685645</xdr:colOff>
      <xdr:row>13</xdr:row>
      <xdr:rowOff>126591</xdr:rowOff>
    </xdr:to>
    <xdr:pic>
      <xdr:nvPicPr>
        <xdr:cNvPr id="10" name="Picture 9">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0" b="100000" l="0" r="100000">
                      <a14:foregroundMark x1="28775" y1="37980" x2="28775" y2="37980"/>
                      <a14:foregroundMark x1="49497" y1="35562" x2="49497" y2="35562"/>
                      <a14:foregroundMark x1="61158" y1="39545" x2="61158" y2="39545"/>
                      <a14:foregroundMark x1="78607" y1="33286" x2="78607" y2="33286"/>
                      <a14:foregroundMark x1="84648" y1="37269" x2="84648" y2="37269"/>
                    </a14:backgroundRemoval>
                  </a14:imgEffect>
                </a14:imgLayer>
              </a14:imgProps>
            </a:ext>
            <a:ext uri="{28A0092B-C50C-407E-A947-70E740481C1C}">
              <a14:useLocalDpi xmlns:a14="http://schemas.microsoft.com/office/drawing/2010/main" val="0"/>
            </a:ext>
          </a:extLst>
        </a:blip>
        <a:stretch>
          <a:fillRect/>
        </a:stretch>
      </xdr:blipFill>
      <xdr:spPr>
        <a:xfrm>
          <a:off x="5688435" y="2199889"/>
          <a:ext cx="683635" cy="403202"/>
        </a:xfrm>
        <a:prstGeom prst="rect">
          <a:avLst/>
        </a:prstGeom>
      </xdr:spPr>
    </xdr:pic>
    <xdr:clientData/>
  </xdr:twoCellAnchor>
  <xdr:oneCellAnchor>
    <xdr:from>
      <xdr:col>8</xdr:col>
      <xdr:colOff>372428</xdr:colOff>
      <xdr:row>13</xdr:row>
      <xdr:rowOff>133350</xdr:rowOff>
    </xdr:from>
    <xdr:ext cx="1314399" cy="280205"/>
    <xdr:sp macro="" textlink="">
      <xdr:nvSpPr>
        <xdr:cNvPr id="11" name="TextBox 10">
          <a:hlinkClick xmlns:r="http://schemas.openxmlformats.org/officeDocument/2006/relationships" r:id="rId1"/>
        </xdr:cNvPr>
        <xdr:cNvSpPr txBox="1"/>
      </xdr:nvSpPr>
      <xdr:spPr>
        <a:xfrm>
          <a:off x="5373053" y="2609850"/>
          <a:ext cx="1314399"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IN" sz="1200" b="0">
              <a:solidFill>
                <a:schemeClr val="accent1">
                  <a:lumMod val="20000"/>
                  <a:lumOff val="80000"/>
                </a:schemeClr>
              </a:solidFill>
              <a:latin typeface="+mn-lt"/>
              <a:cs typeface="Segoe UI Light" panose="020B0502040204020203" pitchFamily="34" charset="0"/>
            </a:rPr>
            <a:t>www.goodly.co.in</a:t>
          </a:r>
        </a:p>
      </xdr:txBody>
    </xdr:sp>
    <xdr:clientData/>
  </xdr:oneCellAnchor>
  <xdr:twoCellAnchor>
    <xdr:from>
      <xdr:col>13</xdr:col>
      <xdr:colOff>609600</xdr:colOff>
      <xdr:row>14</xdr:row>
      <xdr:rowOff>133350</xdr:rowOff>
    </xdr:from>
    <xdr:to>
      <xdr:col>18</xdr:col>
      <xdr:colOff>504825</xdr:colOff>
      <xdr:row>29</xdr:row>
      <xdr:rowOff>28575</xdr:rowOff>
    </xdr:to>
    <xdr:sp macro="" textlink="">
      <xdr:nvSpPr>
        <xdr:cNvPr id="12" name="Rounded Rectangle 11"/>
        <xdr:cNvSpPr/>
      </xdr:nvSpPr>
      <xdr:spPr>
        <a:xfrm>
          <a:off x="9039225" y="2800350"/>
          <a:ext cx="3324225" cy="2752725"/>
        </a:xfrm>
        <a:prstGeom prst="roundRect">
          <a:avLst>
            <a:gd name="adj" fmla="val 8130"/>
          </a:avLst>
        </a:prstGeom>
        <a:solidFill>
          <a:schemeClr val="accent1">
            <a:lumMod val="20000"/>
            <a:lumOff val="80000"/>
          </a:schemeClr>
        </a:solidFill>
        <a:ln>
          <a:noFill/>
        </a:ln>
        <a:effectLst>
          <a:outerShdw blurRad="50800" dist="38100" dir="5400000" algn="t"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36000" tIns="0" rIns="36000" bIns="0" numCol="1" spcCol="0" rtlCol="0" fromWordArt="0" anchor="t" anchorCtr="0" forceAA="0" compatLnSpc="1">
          <a:prstTxWarp prst="textNoShape">
            <a:avLst/>
          </a:prstTxWarp>
          <a:noAutofit/>
        </a:bodyP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IN" sz="1600" b="0">
              <a:solidFill>
                <a:schemeClr val="tx1">
                  <a:lumMod val="75000"/>
                  <a:lumOff val="25000"/>
                </a:schemeClr>
              </a:solidFill>
              <a:latin typeface="Kristen ITC" panose="03050502040202030202" pitchFamily="66" charset="0"/>
            </a:rPr>
            <a:t>Part 3</a:t>
          </a:r>
        </a:p>
        <a:p>
          <a:pPr algn="ctr"/>
          <a:endParaRPr lang="en-IN" sz="600" b="0">
            <a:solidFill>
              <a:schemeClr val="tx1">
                <a:lumMod val="75000"/>
                <a:lumOff val="25000"/>
              </a:schemeClr>
            </a:solidFill>
            <a:latin typeface="Kristen ITC" panose="03050502040202030202" pitchFamily="66" charset="0"/>
          </a:endParaRPr>
        </a:p>
        <a:p>
          <a:pPr algn="l"/>
          <a:r>
            <a:rPr lang="en-IN" sz="1050" b="0">
              <a:solidFill>
                <a:schemeClr val="tx1">
                  <a:lumMod val="75000"/>
                  <a:lumOff val="25000"/>
                </a:schemeClr>
              </a:solidFill>
              <a:latin typeface="Kristen ITC" panose="03050502040202030202" pitchFamily="66" charset="0"/>
            </a:rPr>
            <a:t>Filter Report Pages </a:t>
          </a:r>
        </a:p>
        <a:p>
          <a:pPr algn="l"/>
          <a:r>
            <a:rPr lang="en-IN" sz="1050" b="0">
              <a:solidFill>
                <a:schemeClr val="tx1">
                  <a:lumMod val="75000"/>
                  <a:lumOff val="25000"/>
                </a:schemeClr>
              </a:solidFill>
              <a:latin typeface="Kristen ITC" panose="03050502040202030202" pitchFamily="66" charset="0"/>
            </a:rPr>
            <a:t>How to use slicers &amp; Timelines</a:t>
          </a:r>
        </a:p>
        <a:p>
          <a:pPr algn="l"/>
          <a:r>
            <a:rPr lang="en-IN" sz="1050" b="0">
              <a:solidFill>
                <a:schemeClr val="tx1">
                  <a:lumMod val="75000"/>
                  <a:lumOff val="25000"/>
                </a:schemeClr>
              </a:solidFill>
              <a:latin typeface="Kristen ITC" panose="03050502040202030202" pitchFamily="66" charset="0"/>
            </a:rPr>
            <a:t>Introduction to</a:t>
          </a:r>
          <a:r>
            <a:rPr lang="en-IN" sz="1050" b="0" baseline="0">
              <a:solidFill>
                <a:schemeClr val="tx1">
                  <a:lumMod val="75000"/>
                  <a:lumOff val="25000"/>
                </a:schemeClr>
              </a:solidFill>
              <a:latin typeface="Kristen ITC" panose="03050502040202030202" pitchFamily="66" charset="0"/>
            </a:rPr>
            <a:t> value field settings</a:t>
          </a:r>
          <a:endParaRPr lang="en-IN" sz="1050" b="0">
            <a:solidFill>
              <a:schemeClr val="tx1">
                <a:lumMod val="75000"/>
                <a:lumOff val="25000"/>
              </a:schemeClr>
            </a:solidFill>
            <a:latin typeface="Kristen ITC" panose="03050502040202030202" pitchFamily="66" charset="0"/>
          </a:endParaRPr>
        </a:p>
        <a:p>
          <a:pPr marL="171450" indent="-171450" algn="l">
            <a:buFont typeface="Arial" panose="020B0604020202020204" pitchFamily="34" charset="0"/>
            <a:buChar char="•"/>
          </a:pPr>
          <a:r>
            <a:rPr lang="en-IN" sz="1050" b="0">
              <a:solidFill>
                <a:schemeClr val="tx1">
                  <a:lumMod val="75000"/>
                  <a:lumOff val="25000"/>
                </a:schemeClr>
              </a:solidFill>
              <a:latin typeface="Kristen ITC" panose="03050502040202030202" pitchFamily="66" charset="0"/>
            </a:rPr>
            <a:t>Sum</a:t>
          </a:r>
          <a:r>
            <a:rPr lang="en-IN" sz="1050" b="0" baseline="0">
              <a:solidFill>
                <a:schemeClr val="tx1">
                  <a:lumMod val="75000"/>
                  <a:lumOff val="25000"/>
                </a:schemeClr>
              </a:solidFill>
              <a:latin typeface="Kristen ITC" panose="03050502040202030202" pitchFamily="66" charset="0"/>
            </a:rPr>
            <a:t>, Count, Running Totals, Difference From, Difference From %, Ranking and more..</a:t>
          </a:r>
          <a:endParaRPr lang="en-IN" sz="1050" b="0">
            <a:solidFill>
              <a:schemeClr val="tx1">
                <a:lumMod val="75000"/>
                <a:lumOff val="25000"/>
              </a:schemeClr>
            </a:solidFill>
            <a:latin typeface="Kristen ITC" panose="03050502040202030202" pitchFamily="66" charset="0"/>
          </a:endParaRPr>
        </a:p>
        <a:p>
          <a:pPr algn="l"/>
          <a:endParaRPr lang="en-IN" sz="1050" b="0">
            <a:solidFill>
              <a:schemeClr val="tx1">
                <a:lumMod val="75000"/>
                <a:lumOff val="25000"/>
              </a:schemeClr>
            </a:solidFill>
            <a:latin typeface="Kristen ITC" panose="03050502040202030202" pitchFamily="66" charset="0"/>
          </a:endParaRPr>
        </a:p>
        <a:p>
          <a:pPr algn="l"/>
          <a:r>
            <a:rPr lang="en-IN" sz="1050" b="0" baseline="0">
              <a:solidFill>
                <a:schemeClr val="tx1">
                  <a:lumMod val="75000"/>
                  <a:lumOff val="25000"/>
                </a:schemeClr>
              </a:solidFill>
              <a:latin typeface="Kristen ITC" panose="03050502040202030202" pitchFamily="66" charset="0"/>
            </a:rPr>
            <a:t>Creating calculated fields</a:t>
          </a:r>
        </a:p>
        <a:p>
          <a:pPr marL="171450" indent="-171450" algn="l">
            <a:buFont typeface="Arial" panose="020B0604020202020204" pitchFamily="34" charset="0"/>
            <a:buChar char="•"/>
          </a:pPr>
          <a:r>
            <a:rPr lang="en-IN" sz="1050">
              <a:solidFill>
                <a:schemeClr val="tx1">
                  <a:lumMod val="75000"/>
                  <a:lumOff val="25000"/>
                </a:schemeClr>
              </a:solidFill>
              <a:latin typeface="Kristen ITC" panose="03050502040202030202" pitchFamily="66" charset="0"/>
            </a:rPr>
            <a:t>The profitability problem</a:t>
          </a:r>
          <a:endParaRPr lang="en-IN" sz="1050" b="0">
            <a:solidFill>
              <a:schemeClr val="tx1">
                <a:lumMod val="75000"/>
                <a:lumOff val="25000"/>
              </a:schemeClr>
            </a:solidFill>
            <a:latin typeface="Kristen ITC" panose="03050502040202030202" pitchFamily="66"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342900</xdr:colOff>
      <xdr:row>2</xdr:row>
      <xdr:rowOff>19050</xdr:rowOff>
    </xdr:from>
    <xdr:to>
      <xdr:col>5</xdr:col>
      <xdr:colOff>114300</xdr:colOff>
      <xdr:row>15</xdr:row>
      <xdr:rowOff>66675</xdr:rowOff>
    </xdr:to>
    <mc:AlternateContent xmlns:mc="http://schemas.openxmlformats.org/markup-compatibility/2006" xmlns:a14="http://schemas.microsoft.com/office/drawing/2010/main">
      <mc:Choice Requires="a14">
        <xdr:graphicFrame macro="">
          <xdr:nvGraphicFramePr>
            <xdr:cNvPr id="7" name="Years"/>
            <xdr:cNvGraphicFramePr/>
          </xdr:nvGraphicFramePr>
          <xdr:xfrm>
            <a:off x="0" y="0"/>
            <a:ext cx="0" cy="0"/>
          </xdr:xfrm>
          <a:graphic>
            <a:graphicData uri="http://schemas.microsoft.com/office/drawing/2010/slicer">
              <sle:slicer xmlns:sle="http://schemas.microsoft.com/office/drawing/2010/slicer" name="Years"/>
            </a:graphicData>
          </a:graphic>
        </xdr:graphicFrame>
      </mc:Choice>
      <mc:Fallback xmlns="">
        <xdr:sp macro="" textlink="">
          <xdr:nvSpPr>
            <xdr:cNvPr id="0" name=""/>
            <xdr:cNvSpPr>
              <a:spLocks noTextEdit="1"/>
            </xdr:cNvSpPr>
          </xdr:nvSpPr>
          <xdr:spPr>
            <a:xfrm>
              <a:off x="2219325" y="400050"/>
              <a:ext cx="1828800" cy="2524125"/>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Chandeep Chhabra" refreshedDate="42120.483715856484" createdVersion="5" refreshedVersion="5" minRefreshableVersion="3" recordCount="590">
  <cacheSource type="worksheet">
    <worksheetSource name="Salesdata"/>
  </cacheSource>
  <cacheFields count="9">
    <cacheField name="Date" numFmtId="15">
      <sharedItems containsSemiMixedTypes="0" containsNonDate="0" containsDate="1" containsString="0" minDate="2005-01-01T00:00:00" maxDate="2009-01-01T00:00:00" count="490">
        <d v="2005-12-27T00:00:00"/>
        <d v="2006-04-20T00:00:00"/>
        <d v="2006-05-24T00:00:00"/>
        <d v="2007-11-19T00:00:00"/>
        <d v="2005-06-25T00:00:00"/>
        <d v="2008-09-14T00:00:00"/>
        <d v="2005-09-19T00:00:00"/>
        <d v="2008-11-12T00:00:00"/>
        <d v="2005-06-02T00:00:00"/>
        <d v="2007-04-14T00:00:00"/>
        <d v="2006-04-28T00:00:00"/>
        <d v="2006-08-16T00:00:00"/>
        <d v="2006-01-23T00:00:00"/>
        <d v="2007-02-22T00:00:00"/>
        <d v="2008-10-20T00:00:00"/>
        <d v="2006-03-16T00:00:00"/>
        <d v="2005-01-29T00:00:00"/>
        <d v="2008-02-05T00:00:00"/>
        <d v="2006-03-17T00:00:00"/>
        <d v="2006-06-20T00:00:00"/>
        <d v="2008-12-25T00:00:00"/>
        <d v="2006-10-13T00:00:00"/>
        <d v="2007-05-08T00:00:00"/>
        <d v="2005-11-30T00:00:00"/>
        <d v="2007-03-05T00:00:00"/>
        <d v="2007-09-14T00:00:00"/>
        <d v="2006-03-20T00:00:00"/>
        <d v="2006-09-11T00:00:00"/>
        <d v="2008-02-07T00:00:00"/>
        <d v="2006-01-08T00:00:00"/>
        <d v="2007-06-30T00:00:00"/>
        <d v="2007-05-10T00:00:00"/>
        <d v="2008-02-09T00:00:00"/>
        <d v="2008-05-19T00:00:00"/>
        <d v="2008-05-16T00:00:00"/>
        <d v="2006-08-11T00:00:00"/>
        <d v="2008-09-02T00:00:00"/>
        <d v="2005-12-31T00:00:00"/>
        <d v="2006-07-01T00:00:00"/>
        <d v="2007-04-18T00:00:00"/>
        <d v="2005-10-05T00:00:00"/>
        <d v="2005-12-28T00:00:00"/>
        <d v="2008-02-17T00:00:00"/>
        <d v="2006-07-17T00:00:00"/>
        <d v="2006-09-22T00:00:00"/>
        <d v="2006-02-27T00:00:00"/>
        <d v="2007-09-06T00:00:00"/>
        <d v="2005-11-27T00:00:00"/>
        <d v="2008-02-24T00:00:00"/>
        <d v="2008-07-25T00:00:00"/>
        <d v="2005-12-30T00:00:00"/>
        <d v="2006-08-07T00:00:00"/>
        <d v="2005-10-02T00:00:00"/>
        <d v="2008-05-18T00:00:00"/>
        <d v="2006-04-10T00:00:00"/>
        <d v="2007-09-07T00:00:00"/>
        <d v="2006-10-17T00:00:00"/>
        <d v="2005-03-12T00:00:00"/>
        <d v="2008-03-10T00:00:00"/>
        <d v="2007-09-11T00:00:00"/>
        <d v="2006-07-04T00:00:00"/>
        <d v="2008-11-15T00:00:00"/>
        <d v="2008-01-31T00:00:00"/>
        <d v="2006-10-22T00:00:00"/>
        <d v="2006-05-06T00:00:00"/>
        <d v="2005-10-28T00:00:00"/>
        <d v="2007-08-06T00:00:00"/>
        <d v="2005-06-16T00:00:00"/>
        <d v="2005-01-09T00:00:00"/>
        <d v="2005-10-03T00:00:00"/>
        <d v="2007-06-13T00:00:00"/>
        <d v="2005-08-09T00:00:00"/>
        <d v="2008-06-30T00:00:00"/>
        <d v="2007-01-27T00:00:00"/>
        <d v="2006-12-14T00:00:00"/>
        <d v="2005-04-16T00:00:00"/>
        <d v="2007-11-12T00:00:00"/>
        <d v="2006-09-01T00:00:00"/>
        <d v="2008-04-15T00:00:00"/>
        <d v="2005-01-06T00:00:00"/>
        <d v="2008-11-16T00:00:00"/>
        <d v="2006-02-22T00:00:00"/>
        <d v="2008-10-17T00:00:00"/>
        <d v="2007-11-24T00:00:00"/>
        <d v="2006-07-23T00:00:00"/>
        <d v="2008-10-07T00:00:00"/>
        <d v="2008-02-21T00:00:00"/>
        <d v="2005-12-08T00:00:00"/>
        <d v="2006-11-09T00:00:00"/>
        <d v="2005-07-06T00:00:00"/>
        <d v="2007-10-31T00:00:00"/>
        <d v="2005-01-26T00:00:00"/>
        <d v="2006-03-05T00:00:00"/>
        <d v="2007-03-15T00:00:00"/>
        <d v="2007-06-11T00:00:00"/>
        <d v="2007-08-15T00:00:00"/>
        <d v="2008-02-22T00:00:00"/>
        <d v="2007-07-03T00:00:00"/>
        <d v="2008-02-04T00:00:00"/>
        <d v="2006-03-29T00:00:00"/>
        <d v="2005-02-13T00:00:00"/>
        <d v="2005-06-06T00:00:00"/>
        <d v="2006-03-30T00:00:00"/>
        <d v="2005-08-25T00:00:00"/>
        <d v="2006-11-27T00:00:00"/>
        <d v="2008-09-30T00:00:00"/>
        <d v="2007-03-18T00:00:00"/>
        <d v="2006-11-16T00:00:00"/>
        <d v="2008-12-31T00:00:00"/>
        <d v="2007-12-03T00:00:00"/>
        <d v="2006-03-14T00:00:00"/>
        <d v="2006-03-31T00:00:00"/>
        <d v="2007-04-23T00:00:00"/>
        <d v="2007-01-10T00:00:00"/>
        <d v="2005-09-16T00:00:00"/>
        <d v="2007-01-24T00:00:00"/>
        <d v="2006-05-03T00:00:00"/>
        <d v="2006-12-31T00:00:00"/>
        <d v="2008-10-13T00:00:00"/>
        <d v="2005-04-29T00:00:00"/>
        <d v="2008-06-24T00:00:00"/>
        <d v="2008-09-20T00:00:00"/>
        <d v="2008-11-06T00:00:00"/>
        <d v="2008-05-21T00:00:00"/>
        <d v="2006-07-22T00:00:00"/>
        <d v="2008-11-02T00:00:00"/>
        <d v="2006-06-08T00:00:00"/>
        <d v="2008-06-13T00:00:00"/>
        <d v="2007-09-22T00:00:00"/>
        <d v="2006-02-19T00:00:00"/>
        <d v="2005-04-10T00:00:00"/>
        <d v="2006-08-27T00:00:00"/>
        <d v="2007-02-06T00:00:00"/>
        <d v="2005-08-30T00:00:00"/>
        <d v="2005-11-20T00:00:00"/>
        <d v="2007-01-16T00:00:00"/>
        <d v="2008-05-27T00:00:00"/>
        <d v="2005-11-03T00:00:00"/>
        <d v="2007-08-19T00:00:00"/>
        <d v="2008-09-03T00:00:00"/>
        <d v="2006-10-08T00:00:00"/>
        <d v="2007-09-27T00:00:00"/>
        <d v="2007-08-23T00:00:00"/>
        <d v="2005-01-14T00:00:00"/>
        <d v="2005-07-21T00:00:00"/>
        <d v="2007-10-15T00:00:00"/>
        <d v="2008-08-31T00:00:00"/>
        <d v="2008-12-07T00:00:00"/>
        <d v="2007-11-16T00:00:00"/>
        <d v="2005-09-04T00:00:00"/>
        <d v="2006-07-13T00:00:00"/>
        <d v="2007-03-22T00:00:00"/>
        <d v="2008-08-28T00:00:00"/>
        <d v="2006-09-21T00:00:00"/>
        <d v="2007-12-14T00:00:00"/>
        <d v="2006-07-29T00:00:00"/>
        <d v="2007-07-06T00:00:00"/>
        <d v="2006-08-20T00:00:00"/>
        <d v="2006-10-15T00:00:00"/>
        <d v="2005-12-20T00:00:00"/>
        <d v="2007-09-16T00:00:00"/>
        <d v="2008-07-22T00:00:00"/>
        <d v="2008-12-01T00:00:00"/>
        <d v="2007-02-14T00:00:00"/>
        <d v="2006-01-27T00:00:00"/>
        <d v="2007-08-25T00:00:00"/>
        <d v="2007-01-29T00:00:00"/>
        <d v="2007-02-17T00:00:00"/>
        <d v="2005-08-23T00:00:00"/>
        <d v="2008-07-16T00:00:00"/>
        <d v="2007-02-01T00:00:00"/>
        <d v="2008-08-02T00:00:00"/>
        <d v="2006-01-24T00:00:00"/>
        <d v="2008-02-01T00:00:00"/>
        <d v="2008-01-23T00:00:00"/>
        <d v="2008-07-15T00:00:00"/>
        <d v="2005-05-08T00:00:00"/>
        <d v="2006-11-24T00:00:00"/>
        <d v="2008-02-06T00:00:00"/>
        <d v="2005-08-21T00:00:00"/>
        <d v="2005-02-24T00:00:00"/>
        <d v="2005-11-04T00:00:00"/>
        <d v="2006-01-19T00:00:00"/>
        <d v="2007-10-28T00:00:00"/>
        <d v="2008-05-28T00:00:00"/>
        <d v="2006-12-28T00:00:00"/>
        <d v="2005-01-01T00:00:00"/>
        <d v="2007-03-27T00:00:00"/>
        <d v="2005-05-26T00:00:00"/>
        <d v="2008-12-28T00:00:00"/>
        <d v="2005-04-18T00:00:00"/>
        <d v="2005-03-19T00:00:00"/>
        <d v="2007-08-07T00:00:00"/>
        <d v="2005-12-17T00:00:00"/>
        <d v="2007-11-25T00:00:00"/>
        <d v="2007-01-14T00:00:00"/>
        <d v="2007-06-03T00:00:00"/>
        <d v="2007-05-04T00:00:00"/>
        <d v="2008-08-12T00:00:00"/>
        <d v="2007-05-28T00:00:00"/>
        <d v="2008-10-22T00:00:00"/>
        <d v="2005-08-17T00:00:00"/>
        <d v="2006-06-29T00:00:00"/>
        <d v="2007-03-28T00:00:00"/>
        <d v="2005-08-18T00:00:00"/>
        <d v="2006-05-31T00:00:00"/>
        <d v="2007-06-04T00:00:00"/>
        <d v="2006-06-27T00:00:00"/>
        <d v="2006-12-18T00:00:00"/>
        <d v="2006-03-08T00:00:00"/>
        <d v="2006-08-15T00:00:00"/>
        <d v="2007-01-21T00:00:00"/>
        <d v="2007-05-29T00:00:00"/>
        <d v="2006-07-09T00:00:00"/>
        <d v="2007-09-21T00:00:00"/>
        <d v="2008-07-09T00:00:00"/>
        <d v="2007-10-21T00:00:00"/>
        <d v="2006-11-29T00:00:00"/>
        <d v="2006-02-16T00:00:00"/>
        <d v="2005-01-11T00:00:00"/>
        <d v="2006-12-29T00:00:00"/>
        <d v="2006-05-01T00:00:00"/>
        <d v="2007-06-16T00:00:00"/>
        <d v="2005-10-07T00:00:00"/>
        <d v="2005-11-17T00:00:00"/>
        <d v="2007-07-10T00:00:00"/>
        <d v="2008-03-24T00:00:00"/>
        <d v="2007-03-16T00:00:00"/>
        <d v="2006-01-18T00:00:00"/>
        <d v="2008-05-24T00:00:00"/>
        <d v="2008-05-23T00:00:00"/>
        <d v="2008-10-04T00:00:00"/>
        <d v="2008-11-23T00:00:00"/>
        <d v="2005-09-17T00:00:00"/>
        <d v="2007-03-07T00:00:00"/>
        <d v="2006-11-01T00:00:00"/>
        <d v="2007-05-22T00:00:00"/>
        <d v="2007-02-04T00:00:00"/>
        <d v="2005-04-19T00:00:00"/>
        <d v="2008-01-13T00:00:00"/>
        <d v="2007-09-23T00:00:00"/>
        <d v="2005-11-23T00:00:00"/>
        <d v="2005-02-08T00:00:00"/>
        <d v="2007-01-08T00:00:00"/>
        <d v="2006-01-05T00:00:00"/>
        <d v="2007-12-26T00:00:00"/>
        <d v="2006-09-05T00:00:00"/>
        <d v="2007-10-27T00:00:00"/>
        <d v="2007-04-30T00:00:00"/>
        <d v="2007-01-30T00:00:00"/>
        <d v="2006-02-25T00:00:00"/>
        <d v="2005-11-25T00:00:00"/>
        <d v="2008-02-29T00:00:00"/>
        <d v="2007-11-13T00:00:00"/>
        <d v="2005-02-18T00:00:00"/>
        <d v="2006-06-14T00:00:00"/>
        <d v="2006-09-27T00:00:00"/>
        <d v="2006-09-28T00:00:00"/>
        <d v="2008-12-11T00:00:00"/>
        <d v="2008-04-27T00:00:00"/>
        <d v="2006-05-17T00:00:00"/>
        <d v="2007-10-22T00:00:00"/>
        <d v="2008-04-30T00:00:00"/>
        <d v="2006-12-11T00:00:00"/>
        <d v="2008-12-21T00:00:00"/>
        <d v="2007-06-07T00:00:00"/>
        <d v="2008-12-19T00:00:00"/>
        <d v="2008-05-03T00:00:00"/>
        <d v="2008-08-18T00:00:00"/>
        <d v="2005-01-30T00:00:00"/>
        <d v="2005-06-15T00:00:00"/>
        <d v="2006-04-12T00:00:00"/>
        <d v="2008-01-03T00:00:00"/>
        <d v="2006-03-26T00:00:00"/>
        <d v="2007-02-03T00:00:00"/>
        <d v="2007-05-16T00:00:00"/>
        <d v="2006-02-24T00:00:00"/>
        <d v="2005-03-13T00:00:00"/>
        <d v="2007-09-08T00:00:00"/>
        <d v="2006-05-25T00:00:00"/>
        <d v="2007-08-28T00:00:00"/>
        <d v="2006-05-22T00:00:00"/>
        <d v="2005-06-13T00:00:00"/>
        <d v="2006-11-21T00:00:00"/>
        <d v="2007-10-05T00:00:00"/>
        <d v="2006-01-30T00:00:00"/>
        <d v="2008-10-11T00:00:00"/>
        <d v="2006-04-15T00:00:00"/>
        <d v="2005-10-12T00:00:00"/>
        <d v="2007-05-23T00:00:00"/>
        <d v="2005-10-16T00:00:00"/>
        <d v="2005-06-12T00:00:00"/>
        <d v="2005-09-22T00:00:00"/>
        <d v="2005-04-23T00:00:00"/>
        <d v="2007-05-01T00:00:00"/>
        <d v="2005-11-28T00:00:00"/>
        <d v="2008-04-11T00:00:00"/>
        <d v="2006-05-13T00:00:00"/>
        <d v="2008-10-19T00:00:00"/>
        <d v="2008-01-20T00:00:00"/>
        <d v="2007-09-30T00:00:00"/>
        <d v="2008-09-13T00:00:00"/>
        <d v="2006-03-07T00:00:00"/>
        <d v="2005-12-26T00:00:00"/>
        <d v="2007-09-05T00:00:00"/>
        <d v="2008-03-22T00:00:00"/>
        <d v="2006-04-08T00:00:00"/>
        <d v="2008-12-12T00:00:00"/>
        <d v="2007-10-12T00:00:00"/>
        <d v="2008-11-19T00:00:00"/>
        <d v="2007-06-21T00:00:00"/>
        <d v="2008-03-14T00:00:00"/>
        <d v="2006-04-25T00:00:00"/>
        <d v="2007-11-09T00:00:00"/>
        <d v="2005-06-22T00:00:00"/>
        <d v="2005-07-26T00:00:00"/>
        <d v="2007-08-10T00:00:00"/>
        <d v="2007-10-10T00:00:00"/>
        <d v="2007-06-20T00:00:00"/>
        <d v="2008-09-12T00:00:00"/>
        <d v="2006-05-29T00:00:00"/>
        <d v="2005-07-08T00:00:00"/>
        <d v="2008-01-21T00:00:00"/>
        <d v="2005-06-11T00:00:00"/>
        <d v="2007-08-18T00:00:00"/>
        <d v="2006-01-21T00:00:00"/>
        <d v="2006-11-25T00:00:00"/>
        <d v="2006-04-02T00:00:00"/>
        <d v="2008-01-19T00:00:00"/>
        <d v="2008-12-13T00:00:00"/>
        <d v="2005-03-18T00:00:00"/>
        <d v="2008-03-23T00:00:00"/>
        <d v="2007-01-06T00:00:00"/>
        <d v="2007-08-02T00:00:00"/>
        <d v="2008-09-05T00:00:00"/>
        <d v="2006-07-10T00:00:00"/>
        <d v="2005-09-11T00:00:00"/>
        <d v="2008-10-15T00:00:00"/>
        <d v="2006-05-11T00:00:00"/>
        <d v="2008-02-20T00:00:00"/>
        <d v="2007-02-25T00:00:00"/>
        <d v="2007-06-18T00:00:00"/>
        <d v="2006-12-09T00:00:00"/>
        <d v="2006-08-01T00:00:00"/>
        <d v="2008-08-25T00:00:00"/>
        <d v="2005-06-07T00:00:00"/>
        <d v="2005-08-02T00:00:00"/>
        <d v="2005-11-12T00:00:00"/>
        <d v="2008-09-10T00:00:00"/>
        <d v="2005-01-12T00:00:00"/>
        <d v="2008-11-13T00:00:00"/>
        <d v="2005-12-11T00:00:00"/>
        <d v="2008-02-13T00:00:00"/>
        <d v="2005-05-23T00:00:00"/>
        <d v="2005-05-09T00:00:00"/>
        <d v="2008-11-04T00:00:00"/>
        <d v="2007-09-20T00:00:00"/>
        <d v="2005-02-04T00:00:00"/>
        <d v="2005-07-31T00:00:00"/>
        <d v="2005-05-28T00:00:00"/>
        <d v="2008-04-21T00:00:00"/>
        <d v="2008-03-13T00:00:00"/>
        <d v="2006-07-12T00:00:00"/>
        <d v="2007-08-17T00:00:00"/>
        <d v="2006-07-28T00:00:00"/>
        <d v="2008-02-10T00:00:00"/>
        <d v="2007-03-30T00:00:00"/>
        <d v="2005-10-10T00:00:00"/>
        <d v="2006-12-15T00:00:00"/>
        <d v="2006-03-27T00:00:00"/>
        <d v="2007-10-26T00:00:00"/>
        <d v="2005-03-24T00:00:00"/>
        <d v="2006-12-27T00:00:00"/>
        <d v="2006-07-05T00:00:00"/>
        <d v="2007-03-04T00:00:00"/>
        <d v="2006-11-12T00:00:00"/>
        <d v="2007-11-18T00:00:00"/>
        <d v="2005-09-05T00:00:00"/>
        <d v="2005-08-08T00:00:00"/>
        <d v="2008-08-01T00:00:00"/>
        <d v="2008-08-16T00:00:00"/>
        <d v="2008-04-04T00:00:00"/>
        <d v="2005-02-09T00:00:00"/>
        <d v="2005-06-30T00:00:00"/>
        <d v="2008-06-05T00:00:00"/>
        <d v="2005-03-03T00:00:00"/>
        <d v="2005-06-23T00:00:00"/>
        <d v="2007-12-18T00:00:00"/>
        <d v="2005-07-27T00:00:00"/>
        <d v="2007-02-21T00:00:00"/>
        <d v="2006-03-01T00:00:00"/>
        <d v="2008-10-29T00:00:00"/>
        <d v="2008-08-13T00:00:00"/>
        <d v="2008-01-05T00:00:00"/>
        <d v="2007-04-11T00:00:00"/>
        <d v="2006-06-07T00:00:00"/>
        <d v="2006-06-30T00:00:00"/>
        <d v="2007-04-24T00:00:00"/>
        <d v="2008-06-09T00:00:00"/>
        <d v="2005-05-27T00:00:00"/>
        <d v="2007-04-09T00:00:00"/>
        <d v="2008-01-27T00:00:00"/>
        <d v="2007-07-25T00:00:00"/>
        <d v="2005-05-30T00:00:00"/>
        <d v="2005-11-24T00:00:00"/>
        <d v="2007-11-11T00:00:00"/>
        <d v="2008-12-08T00:00:00"/>
        <d v="2006-05-16T00:00:00"/>
        <d v="2006-05-15T00:00:00"/>
        <d v="2008-05-07T00:00:00"/>
        <d v="2007-07-02T00:00:00"/>
        <d v="2008-03-11T00:00:00"/>
        <d v="2008-07-30T00:00:00"/>
        <d v="2008-11-22T00:00:00"/>
        <d v="2005-04-24T00:00:00"/>
        <d v="2008-07-19T00:00:00"/>
        <d v="2007-07-19T00:00:00"/>
        <d v="2008-07-05T00:00:00"/>
        <d v="2006-10-16T00:00:00"/>
        <d v="2006-04-22T00:00:00"/>
        <d v="2008-03-12T00:00:00"/>
        <d v="2005-10-23T00:00:00"/>
        <d v="2007-03-13T00:00:00"/>
        <d v="2005-11-16T00:00:00"/>
        <d v="2006-06-05T00:00:00"/>
        <d v="2005-12-12T00:00:00"/>
        <d v="2008-03-28T00:00:00"/>
        <d v="2008-10-30T00:00:00"/>
        <d v="2005-09-07T00:00:00"/>
        <d v="2006-06-28T00:00:00"/>
        <d v="2007-12-27T00:00:00"/>
        <d v="2006-02-11T00:00:00"/>
        <d v="2008-07-18T00:00:00"/>
        <d v="2005-05-10T00:00:00"/>
        <d v="2007-07-28T00:00:00"/>
        <d v="2007-09-02T00:00:00"/>
        <d v="2005-06-27T00:00:00"/>
        <d v="2007-05-25T00:00:00"/>
        <d v="2008-09-01T00:00:00"/>
        <d v="2008-06-04T00:00:00"/>
        <d v="2006-08-03T00:00:00"/>
        <d v="2007-06-02T00:00:00"/>
        <d v="2007-06-28T00:00:00"/>
        <d v="2007-07-29T00:00:00"/>
        <d v="2008-04-29T00:00:00"/>
        <d v="2007-07-05T00:00:00"/>
        <d v="2007-04-16T00:00:00"/>
        <d v="2008-11-11T00:00:00"/>
        <d v="2005-02-20T00:00:00"/>
        <d v="2008-10-10T00:00:00"/>
        <d v="2007-09-25T00:00:00"/>
        <d v="2005-02-16T00:00:00"/>
        <d v="2005-02-14T00:00:00"/>
        <d v="2008-02-03T00:00:00"/>
        <d v="2005-11-19T00:00:00"/>
        <d v="2008-01-22T00:00:00"/>
        <d v="2008-05-20T00:00:00"/>
        <d v="2008-04-20T00:00:00"/>
        <d v="2005-10-09T00:00:00"/>
        <d v="2008-08-04T00:00:00"/>
        <d v="2007-10-02T00:00:00"/>
        <d v="2006-02-14T00:00:00"/>
        <d v="2005-09-23T00:00:00"/>
        <d v="2006-01-28T00:00:00"/>
        <d v="2006-08-12T00:00:00"/>
        <d v="2008-02-11T00:00:00"/>
        <d v="2007-10-09T00:00:00"/>
        <d v="2007-12-30T00:00:00"/>
        <d v="2008-03-07T00:00:00"/>
        <d v="2007-03-21T00:00:00"/>
        <d v="2008-06-25T00:00:00"/>
        <d v="2008-05-10T00:00:00"/>
        <d v="2005-03-09T00:00:00"/>
        <d v="2005-06-21T00:00:00"/>
        <d v="2005-02-05T00:00:00"/>
        <d v="2005-12-10T00:00:00"/>
        <d v="2007-11-17T00:00:00"/>
        <d v="2008-01-09T00:00:00"/>
        <d v="2008-03-17T00:00:00"/>
        <d v="2005-08-13T00:00:00"/>
        <d v="2007-12-12T00:00:00"/>
        <d v="2006-04-11T00:00:00"/>
        <d v="2006-01-29T00:00:00"/>
        <d v="2008-12-18T00:00:00"/>
        <d v="2007-10-14T00:00:00"/>
        <d v="2006-03-15T00:00:00"/>
        <d v="2005-05-11T00:00:00"/>
        <d v="2006-06-11T00:00:00"/>
        <d v="2007-04-29T00:00:00"/>
        <d v="2007-08-24T00:00:00"/>
      </sharedItems>
      <fieldGroup par="7" base="0">
        <rangePr groupBy="months" startDate="2005-01-01T00:00:00" endDate="2009-01-01T00:00:00"/>
        <groupItems count="14">
          <s v="&lt;01-01-2005"/>
          <s v="Jan"/>
          <s v="Feb"/>
          <s v="Mar"/>
          <s v="Apr"/>
          <s v="May"/>
          <s v="Jun"/>
          <s v="Jul"/>
          <s v="Aug"/>
          <s v="Sep"/>
          <s v="Oct"/>
          <s v="Nov"/>
          <s v="Dec"/>
          <s v="&gt;01-01-2009"/>
        </groupItems>
      </fieldGroup>
    </cacheField>
    <cacheField name="Sales Rep" numFmtId="0">
      <sharedItems count="12">
        <s v="Varsha"/>
        <s v="Veronica"/>
        <s v="Ramesh"/>
        <s v="James"/>
        <s v="Rajat"/>
        <s v="Swati"/>
        <s v="Charley"/>
        <s v="Mark"/>
        <s v="Abhay"/>
        <s v="Bruce"/>
        <s v="Anshika"/>
        <s v="Jaspreet"/>
      </sharedItems>
    </cacheField>
    <cacheField name="Customer" numFmtId="15">
      <sharedItems/>
    </cacheField>
    <cacheField name="Sales" numFmtId="0">
      <sharedItems containsSemiMixedTypes="0" containsString="0" containsNumber="1" containsInteger="1" minValue="10000" maxValue="15000"/>
    </cacheField>
    <cacheField name="Profit" numFmtId="0">
      <sharedItems containsSemiMixedTypes="0" containsString="0" containsNumber="1" containsInteger="1" minValue="2000" maxValue="5800"/>
    </cacheField>
    <cacheField name="Region" numFmtId="164">
      <sharedItems count="4">
        <s v="East"/>
        <s v="West"/>
        <s v="South"/>
        <s v="North"/>
      </sharedItems>
    </cacheField>
    <cacheField name="Quarters" numFmtId="0" databaseField="0">
      <fieldGroup base="0">
        <rangePr groupBy="quarters" startDate="2005-01-01T00:00:00" endDate="2009-01-01T00:00:00"/>
        <groupItems count="6">
          <s v="&lt;01-01-2005"/>
          <s v="Qtr1"/>
          <s v="Qtr2"/>
          <s v="Qtr3"/>
          <s v="Qtr4"/>
          <s v="&gt;01-01-2009"/>
        </groupItems>
      </fieldGroup>
    </cacheField>
    <cacheField name="Years" numFmtId="0" databaseField="0">
      <fieldGroup base="0">
        <rangePr groupBy="years" startDate="2005-01-01T00:00:00" endDate="2009-01-01T00:00:00"/>
        <groupItems count="7">
          <s v="&lt;01-01-2005"/>
          <s v="2005"/>
          <s v="2006"/>
          <s v="2007"/>
          <s v="2008"/>
          <s v="2009"/>
          <s v="&gt;01-01-2009"/>
        </groupItems>
      </fieldGroup>
    </cacheField>
    <cacheField name="Profit%" numFmtId="0" formula="Profit /Sales"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590">
  <r>
    <x v="0"/>
    <x v="0"/>
    <s v="Shyam &amp; Sharma Co"/>
    <n v="10900"/>
    <n v="3920"/>
    <x v="0"/>
  </r>
  <r>
    <x v="1"/>
    <x v="1"/>
    <s v="MNTL"/>
    <n v="13050"/>
    <n v="3040"/>
    <x v="1"/>
  </r>
  <r>
    <x v="2"/>
    <x v="2"/>
    <s v="Sharma &amp; Co"/>
    <n v="12300"/>
    <n v="5720"/>
    <x v="1"/>
  </r>
  <r>
    <x v="3"/>
    <x v="3"/>
    <s v="Sharma &amp; Co"/>
    <n v="10400"/>
    <n v="5680"/>
    <x v="2"/>
  </r>
  <r>
    <x v="4"/>
    <x v="4"/>
    <s v="White Associates"/>
    <n v="14200"/>
    <n v="5240"/>
    <x v="2"/>
  </r>
  <r>
    <x v="5"/>
    <x v="0"/>
    <s v="Shyam &amp; Sharma Co"/>
    <n v="10450"/>
    <n v="4500"/>
    <x v="2"/>
  </r>
  <r>
    <x v="6"/>
    <x v="5"/>
    <s v="Boston Consultants"/>
    <n v="12350"/>
    <n v="3620"/>
    <x v="2"/>
  </r>
  <r>
    <x v="7"/>
    <x v="6"/>
    <s v="Shah Associates"/>
    <n v="12450"/>
    <n v="2860"/>
    <x v="3"/>
  </r>
  <r>
    <x v="8"/>
    <x v="7"/>
    <s v="Namint Enterprises"/>
    <n v="10450"/>
    <n v="2720"/>
    <x v="1"/>
  </r>
  <r>
    <x v="9"/>
    <x v="8"/>
    <s v="Data Tronics"/>
    <n v="11400"/>
    <n v="5020"/>
    <x v="0"/>
  </r>
  <r>
    <x v="10"/>
    <x v="0"/>
    <s v="MNTL"/>
    <n v="14800"/>
    <n v="2680"/>
    <x v="3"/>
  </r>
  <r>
    <x v="11"/>
    <x v="9"/>
    <s v="VCC"/>
    <n v="12300"/>
    <n v="3380"/>
    <x v="3"/>
  </r>
  <r>
    <x v="12"/>
    <x v="4"/>
    <s v="India Trotters"/>
    <n v="11050"/>
    <n v="2060"/>
    <x v="1"/>
  </r>
  <r>
    <x v="13"/>
    <x v="8"/>
    <s v="Good Fly"/>
    <n v="12550"/>
    <n v="2360"/>
    <x v="3"/>
  </r>
  <r>
    <x v="14"/>
    <x v="3"/>
    <s v="Shyam &amp; Sharma Co"/>
    <n v="11400"/>
    <n v="3420"/>
    <x v="1"/>
  </r>
  <r>
    <x v="15"/>
    <x v="1"/>
    <s v="MNTL"/>
    <n v="13800"/>
    <n v="5300"/>
    <x v="0"/>
  </r>
  <r>
    <x v="16"/>
    <x v="9"/>
    <s v="VCC"/>
    <n v="12350"/>
    <n v="3980"/>
    <x v="1"/>
  </r>
  <r>
    <x v="17"/>
    <x v="0"/>
    <s v="Namint Enterprises"/>
    <n v="10000"/>
    <n v="2240"/>
    <x v="3"/>
  </r>
  <r>
    <x v="18"/>
    <x v="10"/>
    <s v="Good Fly"/>
    <n v="11050"/>
    <n v="4500"/>
    <x v="2"/>
  </r>
  <r>
    <x v="19"/>
    <x v="6"/>
    <s v="Boston Consultants"/>
    <n v="10400"/>
    <n v="2940"/>
    <x v="2"/>
  </r>
  <r>
    <x v="20"/>
    <x v="9"/>
    <s v="India Trotters"/>
    <n v="12250"/>
    <n v="3320"/>
    <x v="3"/>
  </r>
  <r>
    <x v="21"/>
    <x v="7"/>
    <s v="Shah Associates"/>
    <n v="12050"/>
    <n v="4780"/>
    <x v="0"/>
  </r>
  <r>
    <x v="22"/>
    <x v="8"/>
    <s v="VCC"/>
    <n v="12500"/>
    <n v="3360"/>
    <x v="1"/>
  </r>
  <r>
    <x v="23"/>
    <x v="11"/>
    <s v="VCC"/>
    <n v="14650"/>
    <n v="4380"/>
    <x v="0"/>
  </r>
  <r>
    <x v="24"/>
    <x v="2"/>
    <s v="VCC"/>
    <n v="11700"/>
    <n v="5780"/>
    <x v="0"/>
  </r>
  <r>
    <x v="25"/>
    <x v="2"/>
    <s v="White Associates"/>
    <n v="11850"/>
    <n v="5060"/>
    <x v="2"/>
  </r>
  <r>
    <x v="26"/>
    <x v="3"/>
    <s v="Data Tronics"/>
    <n v="11800"/>
    <n v="2540"/>
    <x v="0"/>
  </r>
  <r>
    <x v="27"/>
    <x v="7"/>
    <s v="MNTL"/>
    <n v="14600"/>
    <n v="5000"/>
    <x v="1"/>
  </r>
  <r>
    <x v="28"/>
    <x v="0"/>
    <s v="Good Fly"/>
    <n v="14750"/>
    <n v="5460"/>
    <x v="2"/>
  </r>
  <r>
    <x v="29"/>
    <x v="0"/>
    <s v="Namint Enterprises"/>
    <n v="11150"/>
    <n v="4860"/>
    <x v="1"/>
  </r>
  <r>
    <x v="30"/>
    <x v="2"/>
    <s v="White Associates"/>
    <n v="12750"/>
    <n v="5640"/>
    <x v="2"/>
  </r>
  <r>
    <x v="31"/>
    <x v="6"/>
    <s v="White Associates"/>
    <n v="11950"/>
    <n v="2360"/>
    <x v="0"/>
  </r>
  <r>
    <x v="32"/>
    <x v="5"/>
    <s v="Shah Associates"/>
    <n v="10700"/>
    <n v="4520"/>
    <x v="3"/>
  </r>
  <r>
    <x v="33"/>
    <x v="11"/>
    <s v="Namint Enterprises"/>
    <n v="14850"/>
    <n v="5420"/>
    <x v="3"/>
  </r>
  <r>
    <x v="34"/>
    <x v="3"/>
    <s v="White Associates"/>
    <n v="10400"/>
    <n v="4020"/>
    <x v="0"/>
  </r>
  <r>
    <x v="35"/>
    <x v="6"/>
    <s v="Boston Consultants"/>
    <n v="11250"/>
    <n v="5500"/>
    <x v="3"/>
  </r>
  <r>
    <x v="36"/>
    <x v="11"/>
    <s v="Boston Consultants"/>
    <n v="13300"/>
    <n v="5320"/>
    <x v="1"/>
  </r>
  <r>
    <x v="37"/>
    <x v="5"/>
    <s v="MNTL"/>
    <n v="12600"/>
    <n v="5560"/>
    <x v="3"/>
  </r>
  <r>
    <x v="38"/>
    <x v="11"/>
    <s v="MNTL"/>
    <n v="13550"/>
    <n v="3400"/>
    <x v="3"/>
  </r>
  <r>
    <x v="39"/>
    <x v="3"/>
    <s v="Boston Consultants"/>
    <n v="12700"/>
    <n v="4720"/>
    <x v="1"/>
  </r>
  <r>
    <x v="40"/>
    <x v="8"/>
    <s v="Sharma &amp; Co"/>
    <n v="13650"/>
    <n v="5340"/>
    <x v="3"/>
  </r>
  <r>
    <x v="41"/>
    <x v="9"/>
    <s v="Namint Enterprises"/>
    <n v="13600"/>
    <n v="5500"/>
    <x v="3"/>
  </r>
  <r>
    <x v="42"/>
    <x v="0"/>
    <s v="Jindle Power Works"/>
    <n v="11800"/>
    <n v="2420"/>
    <x v="0"/>
  </r>
  <r>
    <x v="43"/>
    <x v="4"/>
    <s v="Sharma &amp; Co"/>
    <n v="13800"/>
    <n v="5460"/>
    <x v="0"/>
  </r>
  <r>
    <x v="44"/>
    <x v="8"/>
    <s v="Shyam &amp; Sharma Co"/>
    <n v="14550"/>
    <n v="4160"/>
    <x v="0"/>
  </r>
  <r>
    <x v="45"/>
    <x v="2"/>
    <s v="Shyam &amp; Sharma Co"/>
    <n v="14350"/>
    <n v="2660"/>
    <x v="2"/>
  </r>
  <r>
    <x v="46"/>
    <x v="10"/>
    <s v="Boston Consultants"/>
    <n v="11450"/>
    <n v="4100"/>
    <x v="3"/>
  </r>
  <r>
    <x v="47"/>
    <x v="10"/>
    <s v="Shyam &amp; Sharma Co"/>
    <n v="14350"/>
    <n v="4900"/>
    <x v="3"/>
  </r>
  <r>
    <x v="48"/>
    <x v="2"/>
    <s v="VCC"/>
    <n v="10500"/>
    <n v="2560"/>
    <x v="0"/>
  </r>
  <r>
    <x v="49"/>
    <x v="9"/>
    <s v="Shyam &amp; Sharma Co"/>
    <n v="10000"/>
    <n v="2360"/>
    <x v="3"/>
  </r>
  <r>
    <x v="50"/>
    <x v="8"/>
    <s v="Shah Associates"/>
    <n v="13750"/>
    <n v="5500"/>
    <x v="0"/>
  </r>
  <r>
    <x v="51"/>
    <x v="6"/>
    <s v="Data Tronics"/>
    <n v="13800"/>
    <n v="4880"/>
    <x v="3"/>
  </r>
  <r>
    <x v="52"/>
    <x v="1"/>
    <s v="India Trotters"/>
    <n v="11250"/>
    <n v="4960"/>
    <x v="1"/>
  </r>
  <r>
    <x v="53"/>
    <x v="9"/>
    <s v="Namint Enterprises"/>
    <n v="13550"/>
    <n v="3160"/>
    <x v="3"/>
  </r>
  <r>
    <x v="54"/>
    <x v="6"/>
    <s v="India Trotters"/>
    <n v="10500"/>
    <n v="4240"/>
    <x v="2"/>
  </r>
  <r>
    <x v="7"/>
    <x v="0"/>
    <s v="White Associates"/>
    <n v="10500"/>
    <n v="2500"/>
    <x v="0"/>
  </r>
  <r>
    <x v="55"/>
    <x v="5"/>
    <s v="Namint Enterprises"/>
    <n v="11500"/>
    <n v="2780"/>
    <x v="0"/>
  </r>
  <r>
    <x v="56"/>
    <x v="1"/>
    <s v="India Trotters"/>
    <n v="10050"/>
    <n v="5640"/>
    <x v="0"/>
  </r>
  <r>
    <x v="57"/>
    <x v="2"/>
    <s v="Jindle Power Works"/>
    <n v="13550"/>
    <n v="4540"/>
    <x v="1"/>
  </r>
  <r>
    <x v="58"/>
    <x v="6"/>
    <s v="VCC"/>
    <n v="14750"/>
    <n v="2880"/>
    <x v="2"/>
  </r>
  <r>
    <x v="59"/>
    <x v="11"/>
    <s v="White Associates"/>
    <n v="12500"/>
    <n v="2800"/>
    <x v="2"/>
  </r>
  <r>
    <x v="60"/>
    <x v="5"/>
    <s v="VCC"/>
    <n v="11000"/>
    <n v="3740"/>
    <x v="0"/>
  </r>
  <r>
    <x v="61"/>
    <x v="5"/>
    <s v="Data Tronics"/>
    <n v="11650"/>
    <n v="5040"/>
    <x v="1"/>
  </r>
  <r>
    <x v="62"/>
    <x v="4"/>
    <s v="Good Fly"/>
    <n v="12950"/>
    <n v="4680"/>
    <x v="0"/>
  </r>
  <r>
    <x v="63"/>
    <x v="3"/>
    <s v="India Trotters"/>
    <n v="12900"/>
    <n v="3720"/>
    <x v="0"/>
  </r>
  <r>
    <x v="64"/>
    <x v="4"/>
    <s v="Shyam &amp; Sharma Co"/>
    <n v="14700"/>
    <n v="2100"/>
    <x v="1"/>
  </r>
  <r>
    <x v="65"/>
    <x v="9"/>
    <s v="MNTL"/>
    <n v="11350"/>
    <n v="4820"/>
    <x v="0"/>
  </r>
  <r>
    <x v="66"/>
    <x v="2"/>
    <s v="Shyam &amp; Sharma Co"/>
    <n v="13400"/>
    <n v="3740"/>
    <x v="2"/>
  </r>
  <r>
    <x v="67"/>
    <x v="4"/>
    <s v="Good Fly"/>
    <n v="10300"/>
    <n v="5420"/>
    <x v="3"/>
  </r>
  <r>
    <x v="68"/>
    <x v="2"/>
    <s v="VCC"/>
    <n v="13550"/>
    <n v="2180"/>
    <x v="0"/>
  </r>
  <r>
    <x v="69"/>
    <x v="10"/>
    <s v="India Trotters"/>
    <n v="14500"/>
    <n v="5460"/>
    <x v="3"/>
  </r>
  <r>
    <x v="70"/>
    <x v="11"/>
    <s v="Shah Associates"/>
    <n v="14300"/>
    <n v="2760"/>
    <x v="2"/>
  </r>
  <r>
    <x v="71"/>
    <x v="8"/>
    <s v="Namint Enterprises"/>
    <n v="10000"/>
    <n v="3780"/>
    <x v="0"/>
  </r>
  <r>
    <x v="72"/>
    <x v="3"/>
    <s v="White Associates"/>
    <n v="13550"/>
    <n v="5000"/>
    <x v="0"/>
  </r>
  <r>
    <x v="73"/>
    <x v="11"/>
    <s v="White Associates"/>
    <n v="14500"/>
    <n v="3580"/>
    <x v="0"/>
  </r>
  <r>
    <x v="74"/>
    <x v="6"/>
    <s v="Jindle Power Works"/>
    <n v="13650"/>
    <n v="2180"/>
    <x v="0"/>
  </r>
  <r>
    <x v="75"/>
    <x v="9"/>
    <s v="Good Fly"/>
    <n v="12700"/>
    <n v="5660"/>
    <x v="1"/>
  </r>
  <r>
    <x v="76"/>
    <x v="6"/>
    <s v="Shyam &amp; Sharma Co"/>
    <n v="14450"/>
    <n v="3660"/>
    <x v="2"/>
  </r>
  <r>
    <x v="77"/>
    <x v="1"/>
    <s v="Namint Enterprises"/>
    <n v="12400"/>
    <n v="5680"/>
    <x v="1"/>
  </r>
  <r>
    <x v="78"/>
    <x v="9"/>
    <s v="Shyam &amp; Sharma Co"/>
    <n v="14850"/>
    <n v="3320"/>
    <x v="1"/>
  </r>
  <r>
    <x v="79"/>
    <x v="11"/>
    <s v="Good Fly"/>
    <n v="14750"/>
    <n v="3200"/>
    <x v="3"/>
  </r>
  <r>
    <x v="80"/>
    <x v="2"/>
    <s v="India Trotters"/>
    <n v="11900"/>
    <n v="3460"/>
    <x v="1"/>
  </r>
  <r>
    <x v="81"/>
    <x v="7"/>
    <s v="White Associates"/>
    <n v="13750"/>
    <n v="2080"/>
    <x v="1"/>
  </r>
  <r>
    <x v="82"/>
    <x v="9"/>
    <s v="Namint Enterprises"/>
    <n v="11200"/>
    <n v="5640"/>
    <x v="0"/>
  </r>
  <r>
    <x v="83"/>
    <x v="10"/>
    <s v="Shyam &amp; Sharma Co"/>
    <n v="12450"/>
    <n v="4380"/>
    <x v="1"/>
  </r>
  <r>
    <x v="84"/>
    <x v="7"/>
    <s v="Namint Enterprises"/>
    <n v="14550"/>
    <n v="2780"/>
    <x v="2"/>
  </r>
  <r>
    <x v="85"/>
    <x v="8"/>
    <s v="Data Tronics"/>
    <n v="12450"/>
    <n v="2100"/>
    <x v="2"/>
  </r>
  <r>
    <x v="86"/>
    <x v="0"/>
    <s v="Good Fly"/>
    <n v="11650"/>
    <n v="2960"/>
    <x v="3"/>
  </r>
  <r>
    <x v="87"/>
    <x v="7"/>
    <s v="Data Tronics"/>
    <n v="15000"/>
    <n v="2120"/>
    <x v="0"/>
  </r>
  <r>
    <x v="88"/>
    <x v="10"/>
    <s v="Jindle Power Works"/>
    <n v="10000"/>
    <n v="2540"/>
    <x v="3"/>
  </r>
  <r>
    <x v="89"/>
    <x v="7"/>
    <s v="Jindle Power Works"/>
    <n v="13650"/>
    <n v="5100"/>
    <x v="1"/>
  </r>
  <r>
    <x v="90"/>
    <x v="2"/>
    <s v="India Trotters"/>
    <n v="11850"/>
    <n v="5160"/>
    <x v="3"/>
  </r>
  <r>
    <x v="91"/>
    <x v="11"/>
    <s v="White Associates"/>
    <n v="13150"/>
    <n v="5220"/>
    <x v="0"/>
  </r>
  <r>
    <x v="92"/>
    <x v="11"/>
    <s v="Good Fly"/>
    <n v="12600"/>
    <n v="2740"/>
    <x v="0"/>
  </r>
  <r>
    <x v="93"/>
    <x v="8"/>
    <s v="Sharma &amp; Co"/>
    <n v="15000"/>
    <n v="4240"/>
    <x v="2"/>
  </r>
  <r>
    <x v="94"/>
    <x v="2"/>
    <s v="MNTL"/>
    <n v="10850"/>
    <n v="2740"/>
    <x v="3"/>
  </r>
  <r>
    <x v="79"/>
    <x v="2"/>
    <s v="Data Tronics"/>
    <n v="15000"/>
    <n v="5280"/>
    <x v="1"/>
  </r>
  <r>
    <x v="95"/>
    <x v="1"/>
    <s v="Shyam &amp; Sharma Co"/>
    <n v="11900"/>
    <n v="5220"/>
    <x v="3"/>
  </r>
  <r>
    <x v="96"/>
    <x v="6"/>
    <s v="Jindle Power Works"/>
    <n v="11600"/>
    <n v="3780"/>
    <x v="1"/>
  </r>
  <r>
    <x v="97"/>
    <x v="4"/>
    <s v="Data Tronics"/>
    <n v="12500"/>
    <n v="2420"/>
    <x v="3"/>
  </r>
  <r>
    <x v="98"/>
    <x v="9"/>
    <s v="India Trotters"/>
    <n v="15000"/>
    <n v="4420"/>
    <x v="2"/>
  </r>
  <r>
    <x v="99"/>
    <x v="4"/>
    <s v="Sharma &amp; Co"/>
    <n v="13650"/>
    <n v="3300"/>
    <x v="2"/>
  </r>
  <r>
    <x v="100"/>
    <x v="7"/>
    <s v="Data Tronics"/>
    <n v="13750"/>
    <n v="3160"/>
    <x v="2"/>
  </r>
  <r>
    <x v="101"/>
    <x v="10"/>
    <s v="Boston Consultants"/>
    <n v="11900"/>
    <n v="4700"/>
    <x v="1"/>
  </r>
  <r>
    <x v="102"/>
    <x v="11"/>
    <s v="Jindle Power Works"/>
    <n v="10600"/>
    <n v="4040"/>
    <x v="1"/>
  </r>
  <r>
    <x v="103"/>
    <x v="9"/>
    <s v="Shyam &amp; Sharma Co"/>
    <n v="13850"/>
    <n v="5420"/>
    <x v="1"/>
  </r>
  <r>
    <x v="104"/>
    <x v="0"/>
    <s v="Shyam &amp; Sharma Co"/>
    <n v="11500"/>
    <n v="3780"/>
    <x v="0"/>
  </r>
  <r>
    <x v="105"/>
    <x v="1"/>
    <s v="Good Fly"/>
    <n v="12450"/>
    <n v="2020"/>
    <x v="1"/>
  </r>
  <r>
    <x v="106"/>
    <x v="8"/>
    <s v="Shah Associates"/>
    <n v="12950"/>
    <n v="2800"/>
    <x v="2"/>
  </r>
  <r>
    <x v="107"/>
    <x v="7"/>
    <s v="VCC"/>
    <n v="13400"/>
    <n v="4280"/>
    <x v="0"/>
  </r>
  <r>
    <x v="108"/>
    <x v="0"/>
    <s v="Namint Enterprises"/>
    <n v="11100"/>
    <n v="3320"/>
    <x v="1"/>
  </r>
  <r>
    <x v="109"/>
    <x v="9"/>
    <s v="India Trotters"/>
    <n v="10600"/>
    <n v="5440"/>
    <x v="2"/>
  </r>
  <r>
    <x v="110"/>
    <x v="1"/>
    <s v="Data Tronics"/>
    <n v="11150"/>
    <n v="4000"/>
    <x v="3"/>
  </r>
  <r>
    <x v="111"/>
    <x v="10"/>
    <s v="Shah Associates"/>
    <n v="13200"/>
    <n v="3760"/>
    <x v="0"/>
  </r>
  <r>
    <x v="112"/>
    <x v="4"/>
    <s v="Namint Enterprises"/>
    <n v="12700"/>
    <n v="2340"/>
    <x v="0"/>
  </r>
  <r>
    <x v="113"/>
    <x v="11"/>
    <s v="Jindle Power Works"/>
    <n v="14700"/>
    <n v="4660"/>
    <x v="2"/>
  </r>
  <r>
    <x v="114"/>
    <x v="9"/>
    <s v="Shah Associates"/>
    <n v="14000"/>
    <n v="2420"/>
    <x v="3"/>
  </r>
  <r>
    <x v="115"/>
    <x v="4"/>
    <s v="Namint Enterprises"/>
    <n v="13350"/>
    <n v="3520"/>
    <x v="0"/>
  </r>
  <r>
    <x v="105"/>
    <x v="10"/>
    <s v="Sharma &amp; Co"/>
    <n v="13300"/>
    <n v="5540"/>
    <x v="2"/>
  </r>
  <r>
    <x v="116"/>
    <x v="10"/>
    <s v="Namint Enterprises"/>
    <n v="13050"/>
    <n v="4940"/>
    <x v="2"/>
  </r>
  <r>
    <x v="117"/>
    <x v="8"/>
    <s v="Sharma &amp; Co"/>
    <n v="11700"/>
    <n v="4520"/>
    <x v="3"/>
  </r>
  <r>
    <x v="118"/>
    <x v="0"/>
    <s v="Shyam &amp; Sharma Co"/>
    <n v="14350"/>
    <n v="4880"/>
    <x v="2"/>
  </r>
  <r>
    <x v="119"/>
    <x v="5"/>
    <s v="India Trotters"/>
    <n v="14750"/>
    <n v="5280"/>
    <x v="2"/>
  </r>
  <r>
    <x v="120"/>
    <x v="4"/>
    <s v="Jindle Power Works"/>
    <n v="14750"/>
    <n v="2560"/>
    <x v="0"/>
  </r>
  <r>
    <x v="121"/>
    <x v="11"/>
    <s v="Namint Enterprises"/>
    <n v="12750"/>
    <n v="2400"/>
    <x v="0"/>
  </r>
  <r>
    <x v="122"/>
    <x v="6"/>
    <s v="Shyam &amp; Sharma Co"/>
    <n v="12300"/>
    <n v="4300"/>
    <x v="1"/>
  </r>
  <r>
    <x v="123"/>
    <x v="3"/>
    <s v="Namint Enterprises"/>
    <n v="12000"/>
    <n v="2100"/>
    <x v="1"/>
  </r>
  <r>
    <x v="124"/>
    <x v="1"/>
    <s v="Data Tronics"/>
    <n v="11050"/>
    <n v="2360"/>
    <x v="0"/>
  </r>
  <r>
    <x v="125"/>
    <x v="2"/>
    <s v="Sharma &amp; Co"/>
    <n v="13250"/>
    <n v="4500"/>
    <x v="2"/>
  </r>
  <r>
    <x v="126"/>
    <x v="3"/>
    <s v="Shyam &amp; Sharma Co"/>
    <n v="10100"/>
    <n v="3640"/>
    <x v="1"/>
  </r>
  <r>
    <x v="127"/>
    <x v="8"/>
    <s v="Jindle Power Works"/>
    <n v="13300"/>
    <n v="2340"/>
    <x v="3"/>
  </r>
  <r>
    <x v="128"/>
    <x v="10"/>
    <s v="Good Fly"/>
    <n v="12900"/>
    <n v="4540"/>
    <x v="0"/>
  </r>
  <r>
    <x v="129"/>
    <x v="6"/>
    <s v="Good Fly"/>
    <n v="11900"/>
    <n v="4620"/>
    <x v="3"/>
  </r>
  <r>
    <x v="130"/>
    <x v="5"/>
    <s v="Sharma &amp; Co"/>
    <n v="14650"/>
    <n v="3240"/>
    <x v="0"/>
  </r>
  <r>
    <x v="131"/>
    <x v="5"/>
    <s v="Sharma &amp; Co"/>
    <n v="12900"/>
    <n v="4620"/>
    <x v="1"/>
  </r>
  <r>
    <x v="132"/>
    <x v="9"/>
    <s v="Namint Enterprises"/>
    <n v="11950"/>
    <n v="3320"/>
    <x v="2"/>
  </r>
  <r>
    <x v="133"/>
    <x v="0"/>
    <s v="VCC"/>
    <n v="10900"/>
    <n v="4960"/>
    <x v="2"/>
  </r>
  <r>
    <x v="134"/>
    <x v="10"/>
    <s v="Good Fly"/>
    <n v="10900"/>
    <n v="2680"/>
    <x v="1"/>
  </r>
  <r>
    <x v="135"/>
    <x v="2"/>
    <s v="VCC"/>
    <n v="13850"/>
    <n v="4460"/>
    <x v="1"/>
  </r>
  <r>
    <x v="136"/>
    <x v="2"/>
    <s v="Shah Associates"/>
    <n v="13500"/>
    <n v="2280"/>
    <x v="3"/>
  </r>
  <r>
    <x v="110"/>
    <x v="4"/>
    <s v="Namint Enterprises"/>
    <n v="12100"/>
    <n v="2940"/>
    <x v="3"/>
  </r>
  <r>
    <x v="137"/>
    <x v="2"/>
    <s v="India Trotters"/>
    <n v="11200"/>
    <n v="2380"/>
    <x v="2"/>
  </r>
  <r>
    <x v="138"/>
    <x v="6"/>
    <s v="VCC"/>
    <n v="10100"/>
    <n v="5700"/>
    <x v="1"/>
  </r>
  <r>
    <x v="133"/>
    <x v="10"/>
    <s v="Shyam &amp; Sharma Co"/>
    <n v="13200"/>
    <n v="4100"/>
    <x v="3"/>
  </r>
  <r>
    <x v="139"/>
    <x v="8"/>
    <s v="Jindle Power Works"/>
    <n v="14950"/>
    <n v="5220"/>
    <x v="3"/>
  </r>
  <r>
    <x v="140"/>
    <x v="0"/>
    <s v="India Trotters"/>
    <n v="10400"/>
    <n v="3760"/>
    <x v="0"/>
  </r>
  <r>
    <x v="141"/>
    <x v="6"/>
    <s v="Good Fly"/>
    <n v="11950"/>
    <n v="2280"/>
    <x v="0"/>
  </r>
  <r>
    <x v="142"/>
    <x v="3"/>
    <s v="Shah Associates"/>
    <n v="12450"/>
    <n v="3980"/>
    <x v="3"/>
  </r>
  <r>
    <x v="123"/>
    <x v="6"/>
    <s v="Jindle Power Works"/>
    <n v="10100"/>
    <n v="4760"/>
    <x v="0"/>
  </r>
  <r>
    <x v="143"/>
    <x v="6"/>
    <s v="Boston Consultants"/>
    <n v="10700"/>
    <n v="4540"/>
    <x v="2"/>
  </r>
  <r>
    <x v="144"/>
    <x v="0"/>
    <s v="Shyam &amp; Sharma Co"/>
    <n v="11850"/>
    <n v="4480"/>
    <x v="2"/>
  </r>
  <r>
    <x v="145"/>
    <x v="11"/>
    <s v="MNTL"/>
    <n v="12750"/>
    <n v="2860"/>
    <x v="3"/>
  </r>
  <r>
    <x v="146"/>
    <x v="3"/>
    <s v="White Associates"/>
    <n v="13250"/>
    <n v="3920"/>
    <x v="0"/>
  </r>
  <r>
    <x v="147"/>
    <x v="10"/>
    <s v="Shah Associates"/>
    <n v="13950"/>
    <n v="4520"/>
    <x v="3"/>
  </r>
  <r>
    <x v="148"/>
    <x v="9"/>
    <s v="Data Tronics"/>
    <n v="14050"/>
    <n v="3560"/>
    <x v="0"/>
  </r>
  <r>
    <x v="149"/>
    <x v="10"/>
    <s v="Shyam &amp; Sharma Co"/>
    <n v="10850"/>
    <n v="5520"/>
    <x v="0"/>
  </r>
  <r>
    <x v="150"/>
    <x v="0"/>
    <s v="India Trotters"/>
    <n v="12900"/>
    <n v="4540"/>
    <x v="0"/>
  </r>
  <r>
    <x v="151"/>
    <x v="1"/>
    <s v="Data Tronics"/>
    <n v="10650"/>
    <n v="5720"/>
    <x v="1"/>
  </r>
  <r>
    <x v="152"/>
    <x v="9"/>
    <s v="Shah Associates"/>
    <n v="13050"/>
    <n v="3660"/>
    <x v="3"/>
  </r>
  <r>
    <x v="153"/>
    <x v="3"/>
    <s v="MNTL"/>
    <n v="10000"/>
    <n v="4180"/>
    <x v="1"/>
  </r>
  <r>
    <x v="154"/>
    <x v="0"/>
    <s v="Shah Associates"/>
    <n v="14850"/>
    <n v="2640"/>
    <x v="0"/>
  </r>
  <r>
    <x v="155"/>
    <x v="3"/>
    <s v="India Trotters"/>
    <n v="13150"/>
    <n v="5740"/>
    <x v="1"/>
  </r>
  <r>
    <x v="156"/>
    <x v="3"/>
    <s v="India Trotters"/>
    <n v="12050"/>
    <n v="4400"/>
    <x v="1"/>
  </r>
  <r>
    <x v="157"/>
    <x v="6"/>
    <s v="Good Fly"/>
    <n v="12900"/>
    <n v="5100"/>
    <x v="1"/>
  </r>
  <r>
    <x v="158"/>
    <x v="6"/>
    <s v="Shyam &amp; Sharma Co"/>
    <n v="14550"/>
    <n v="4980"/>
    <x v="1"/>
  </r>
  <r>
    <x v="159"/>
    <x v="2"/>
    <s v="VCC"/>
    <n v="14600"/>
    <n v="3020"/>
    <x v="1"/>
  </r>
  <r>
    <x v="159"/>
    <x v="2"/>
    <s v="Namint Enterprises"/>
    <n v="12700"/>
    <n v="3120"/>
    <x v="1"/>
  </r>
  <r>
    <x v="160"/>
    <x v="1"/>
    <s v="Jindle Power Works"/>
    <n v="10400"/>
    <n v="4380"/>
    <x v="1"/>
  </r>
  <r>
    <x v="161"/>
    <x v="5"/>
    <s v="Namint Enterprises"/>
    <n v="12600"/>
    <n v="2500"/>
    <x v="1"/>
  </r>
  <r>
    <x v="162"/>
    <x v="9"/>
    <s v="Data Tronics"/>
    <n v="13350"/>
    <n v="3360"/>
    <x v="0"/>
  </r>
  <r>
    <x v="163"/>
    <x v="7"/>
    <s v="Shyam &amp; Sharma Co"/>
    <n v="11500"/>
    <n v="3220"/>
    <x v="0"/>
  </r>
  <r>
    <x v="164"/>
    <x v="6"/>
    <s v="Namint Enterprises"/>
    <n v="14350"/>
    <n v="2340"/>
    <x v="1"/>
  </r>
  <r>
    <x v="165"/>
    <x v="2"/>
    <s v="Boston Consultants"/>
    <n v="11000"/>
    <n v="4580"/>
    <x v="1"/>
  </r>
  <r>
    <x v="166"/>
    <x v="1"/>
    <s v="VCC"/>
    <n v="14500"/>
    <n v="4180"/>
    <x v="0"/>
  </r>
  <r>
    <x v="46"/>
    <x v="10"/>
    <s v="White Associates"/>
    <n v="12050"/>
    <n v="2800"/>
    <x v="2"/>
  </r>
  <r>
    <x v="167"/>
    <x v="1"/>
    <s v="Shyam &amp; Sharma Co"/>
    <n v="11050"/>
    <n v="3120"/>
    <x v="1"/>
  </r>
  <r>
    <x v="168"/>
    <x v="8"/>
    <s v="White Associates"/>
    <n v="14600"/>
    <n v="3680"/>
    <x v="2"/>
  </r>
  <r>
    <x v="169"/>
    <x v="10"/>
    <s v="Shyam &amp; Sharma Co"/>
    <n v="14150"/>
    <n v="5700"/>
    <x v="2"/>
  </r>
  <r>
    <x v="47"/>
    <x v="7"/>
    <s v="Sharma &amp; Co"/>
    <n v="10600"/>
    <n v="5540"/>
    <x v="2"/>
  </r>
  <r>
    <x v="170"/>
    <x v="9"/>
    <s v="Jindle Power Works"/>
    <n v="12250"/>
    <n v="5280"/>
    <x v="1"/>
  </r>
  <r>
    <x v="171"/>
    <x v="9"/>
    <s v="Sharma &amp; Co"/>
    <n v="12400"/>
    <n v="2580"/>
    <x v="1"/>
  </r>
  <r>
    <x v="66"/>
    <x v="7"/>
    <s v="Sharma &amp; Co"/>
    <n v="12450"/>
    <n v="5800"/>
    <x v="2"/>
  </r>
  <r>
    <x v="172"/>
    <x v="4"/>
    <s v="MNTL"/>
    <n v="10800"/>
    <n v="3700"/>
    <x v="3"/>
  </r>
  <r>
    <x v="173"/>
    <x v="6"/>
    <s v="Good Fly"/>
    <n v="12700"/>
    <n v="4860"/>
    <x v="1"/>
  </r>
  <r>
    <x v="174"/>
    <x v="4"/>
    <s v="Data Tronics"/>
    <n v="11500"/>
    <n v="5200"/>
    <x v="3"/>
  </r>
  <r>
    <x v="175"/>
    <x v="2"/>
    <s v="Good Fly"/>
    <n v="14300"/>
    <n v="4580"/>
    <x v="3"/>
  </r>
  <r>
    <x v="176"/>
    <x v="4"/>
    <s v="Good Fly"/>
    <n v="11650"/>
    <n v="2820"/>
    <x v="0"/>
  </r>
  <r>
    <x v="177"/>
    <x v="5"/>
    <s v="Boston Consultants"/>
    <n v="13400"/>
    <n v="3340"/>
    <x v="3"/>
  </r>
  <r>
    <x v="178"/>
    <x v="1"/>
    <s v="Shyam &amp; Sharma Co"/>
    <n v="14000"/>
    <n v="2200"/>
    <x v="2"/>
  </r>
  <r>
    <x v="179"/>
    <x v="2"/>
    <s v="Data Tronics"/>
    <n v="10600"/>
    <n v="4680"/>
    <x v="0"/>
  </r>
  <r>
    <x v="124"/>
    <x v="3"/>
    <s v="Namint Enterprises"/>
    <n v="14150"/>
    <n v="3100"/>
    <x v="3"/>
  </r>
  <r>
    <x v="180"/>
    <x v="6"/>
    <s v="Shyam &amp; Sharma Co"/>
    <n v="12950"/>
    <n v="3740"/>
    <x v="1"/>
  </r>
  <r>
    <x v="181"/>
    <x v="2"/>
    <s v="Data Tronics"/>
    <n v="12150"/>
    <n v="5080"/>
    <x v="1"/>
  </r>
  <r>
    <x v="182"/>
    <x v="11"/>
    <s v="White Associates"/>
    <n v="11750"/>
    <n v="3540"/>
    <x v="2"/>
  </r>
  <r>
    <x v="171"/>
    <x v="11"/>
    <s v="Data Tronics"/>
    <n v="13850"/>
    <n v="5040"/>
    <x v="1"/>
  </r>
  <r>
    <x v="111"/>
    <x v="2"/>
    <s v="India Trotters"/>
    <n v="10550"/>
    <n v="2700"/>
    <x v="3"/>
  </r>
  <r>
    <x v="183"/>
    <x v="6"/>
    <s v="Jindle Power Works"/>
    <n v="10150"/>
    <n v="3400"/>
    <x v="0"/>
  </r>
  <r>
    <x v="184"/>
    <x v="0"/>
    <s v="Sharma &amp; Co"/>
    <n v="10600"/>
    <n v="2420"/>
    <x v="0"/>
  </r>
  <r>
    <x v="142"/>
    <x v="0"/>
    <s v="Shah Associates"/>
    <n v="14450"/>
    <n v="4820"/>
    <x v="0"/>
  </r>
  <r>
    <x v="185"/>
    <x v="1"/>
    <s v="White Associates"/>
    <n v="12050"/>
    <n v="2280"/>
    <x v="2"/>
  </r>
  <r>
    <x v="186"/>
    <x v="11"/>
    <s v="VCC"/>
    <n v="10150"/>
    <n v="2200"/>
    <x v="3"/>
  </r>
  <r>
    <x v="187"/>
    <x v="7"/>
    <s v="VCC"/>
    <n v="11900"/>
    <n v="3400"/>
    <x v="2"/>
  </r>
  <r>
    <x v="188"/>
    <x v="8"/>
    <s v="MNTL"/>
    <n v="14550"/>
    <n v="5520"/>
    <x v="2"/>
  </r>
  <r>
    <x v="189"/>
    <x v="10"/>
    <s v="Namint Enterprises"/>
    <n v="13900"/>
    <n v="5300"/>
    <x v="2"/>
  </r>
  <r>
    <x v="190"/>
    <x v="0"/>
    <s v="White Associates"/>
    <n v="10400"/>
    <n v="4260"/>
    <x v="2"/>
  </r>
  <r>
    <x v="191"/>
    <x v="1"/>
    <s v="Jindle Power Works"/>
    <n v="11500"/>
    <n v="2620"/>
    <x v="0"/>
  </r>
  <r>
    <x v="192"/>
    <x v="0"/>
    <s v="Shyam &amp; Sharma Co"/>
    <n v="10050"/>
    <n v="4260"/>
    <x v="0"/>
  </r>
  <r>
    <x v="193"/>
    <x v="4"/>
    <s v="White Associates"/>
    <n v="12700"/>
    <n v="2100"/>
    <x v="0"/>
  </r>
  <r>
    <x v="194"/>
    <x v="8"/>
    <s v="MNTL"/>
    <n v="11100"/>
    <n v="3780"/>
    <x v="2"/>
  </r>
  <r>
    <x v="195"/>
    <x v="7"/>
    <s v="MNTL"/>
    <n v="13350"/>
    <n v="5600"/>
    <x v="3"/>
  </r>
  <r>
    <x v="196"/>
    <x v="7"/>
    <s v="Namint Enterprises"/>
    <n v="14150"/>
    <n v="2100"/>
    <x v="2"/>
  </r>
  <r>
    <x v="197"/>
    <x v="5"/>
    <s v="India Trotters"/>
    <n v="11750"/>
    <n v="4680"/>
    <x v="3"/>
  </r>
  <r>
    <x v="198"/>
    <x v="4"/>
    <s v="Namint Enterprises"/>
    <n v="14800"/>
    <n v="3920"/>
    <x v="3"/>
  </r>
  <r>
    <x v="199"/>
    <x v="4"/>
    <s v="Sharma &amp; Co"/>
    <n v="12400"/>
    <n v="2540"/>
    <x v="2"/>
  </r>
  <r>
    <x v="200"/>
    <x v="5"/>
    <s v="VCC"/>
    <n v="11950"/>
    <n v="5480"/>
    <x v="2"/>
  </r>
  <r>
    <x v="201"/>
    <x v="2"/>
    <s v="Shah Associates"/>
    <n v="14100"/>
    <n v="5320"/>
    <x v="2"/>
  </r>
  <r>
    <x v="202"/>
    <x v="3"/>
    <s v="Sharma &amp; Co"/>
    <n v="13750"/>
    <n v="4340"/>
    <x v="3"/>
  </r>
  <r>
    <x v="203"/>
    <x v="8"/>
    <s v="Good Fly"/>
    <n v="14150"/>
    <n v="2880"/>
    <x v="1"/>
  </r>
  <r>
    <x v="204"/>
    <x v="10"/>
    <s v="VCC"/>
    <n v="13400"/>
    <n v="3580"/>
    <x v="2"/>
  </r>
  <r>
    <x v="170"/>
    <x v="5"/>
    <s v="White Associates"/>
    <n v="14150"/>
    <n v="5120"/>
    <x v="1"/>
  </r>
  <r>
    <x v="187"/>
    <x v="2"/>
    <s v="VCC"/>
    <n v="11800"/>
    <n v="3080"/>
    <x v="2"/>
  </r>
  <r>
    <x v="205"/>
    <x v="5"/>
    <s v="Data Tronics"/>
    <n v="12400"/>
    <n v="2220"/>
    <x v="2"/>
  </r>
  <r>
    <x v="132"/>
    <x v="0"/>
    <s v="Good Fly"/>
    <n v="11050"/>
    <n v="3740"/>
    <x v="3"/>
  </r>
  <r>
    <x v="206"/>
    <x v="7"/>
    <s v="Namint Enterprises"/>
    <n v="11900"/>
    <n v="2940"/>
    <x v="1"/>
  </r>
  <r>
    <x v="207"/>
    <x v="3"/>
    <s v="Sharma &amp; Co"/>
    <n v="11000"/>
    <n v="5740"/>
    <x v="0"/>
  </r>
  <r>
    <x v="208"/>
    <x v="11"/>
    <s v="Data Tronics"/>
    <n v="14150"/>
    <n v="2140"/>
    <x v="0"/>
  </r>
  <r>
    <x v="209"/>
    <x v="0"/>
    <s v="India Trotters"/>
    <n v="10600"/>
    <n v="2320"/>
    <x v="3"/>
  </r>
  <r>
    <x v="210"/>
    <x v="5"/>
    <s v="Good Fly"/>
    <n v="11050"/>
    <n v="3240"/>
    <x v="0"/>
  </r>
  <r>
    <x v="211"/>
    <x v="11"/>
    <s v="Jindle Power Works"/>
    <n v="11200"/>
    <n v="3420"/>
    <x v="2"/>
  </r>
  <r>
    <x v="212"/>
    <x v="0"/>
    <s v="VCC"/>
    <n v="14850"/>
    <n v="3560"/>
    <x v="1"/>
  </r>
  <r>
    <x v="213"/>
    <x v="2"/>
    <s v="Good Fly"/>
    <n v="10850"/>
    <n v="2100"/>
    <x v="2"/>
  </r>
  <r>
    <x v="214"/>
    <x v="10"/>
    <s v="Jindle Power Works"/>
    <n v="12400"/>
    <n v="3040"/>
    <x v="2"/>
  </r>
  <r>
    <x v="215"/>
    <x v="0"/>
    <s v="MNTL"/>
    <n v="13350"/>
    <n v="4740"/>
    <x v="3"/>
  </r>
  <r>
    <x v="216"/>
    <x v="4"/>
    <s v="Sharma &amp; Co"/>
    <n v="10950"/>
    <n v="3600"/>
    <x v="1"/>
  </r>
  <r>
    <x v="217"/>
    <x v="9"/>
    <s v="Jindle Power Works"/>
    <n v="10100"/>
    <n v="2680"/>
    <x v="3"/>
  </r>
  <r>
    <x v="218"/>
    <x v="6"/>
    <s v="Sharma &amp; Co"/>
    <n v="11400"/>
    <n v="2940"/>
    <x v="0"/>
  </r>
  <r>
    <x v="219"/>
    <x v="8"/>
    <s v="MNTL"/>
    <n v="12400"/>
    <n v="2520"/>
    <x v="2"/>
  </r>
  <r>
    <x v="220"/>
    <x v="9"/>
    <s v="India Trotters"/>
    <n v="10150"/>
    <n v="4020"/>
    <x v="1"/>
  </r>
  <r>
    <x v="221"/>
    <x v="8"/>
    <s v="Jindle Power Works"/>
    <n v="11050"/>
    <n v="2360"/>
    <x v="3"/>
  </r>
  <r>
    <x v="222"/>
    <x v="6"/>
    <s v="Boston Consultants"/>
    <n v="14200"/>
    <n v="5720"/>
    <x v="2"/>
  </r>
  <r>
    <x v="223"/>
    <x v="11"/>
    <s v="India Trotters"/>
    <n v="11750"/>
    <n v="2040"/>
    <x v="2"/>
  </r>
  <r>
    <x v="224"/>
    <x v="5"/>
    <s v="Good Fly"/>
    <n v="13150"/>
    <n v="4400"/>
    <x v="0"/>
  </r>
  <r>
    <x v="225"/>
    <x v="2"/>
    <s v="Namint Enterprises"/>
    <n v="14000"/>
    <n v="3940"/>
    <x v="0"/>
  </r>
  <r>
    <x v="226"/>
    <x v="5"/>
    <s v="Shah Associates"/>
    <n v="11550"/>
    <n v="2720"/>
    <x v="3"/>
  </r>
  <r>
    <x v="227"/>
    <x v="4"/>
    <s v="Namint Enterprises"/>
    <n v="14700"/>
    <n v="4760"/>
    <x v="1"/>
  </r>
  <r>
    <x v="228"/>
    <x v="9"/>
    <s v="Data Tronics"/>
    <n v="10150"/>
    <n v="2400"/>
    <x v="1"/>
  </r>
  <r>
    <x v="229"/>
    <x v="2"/>
    <s v="MNTL"/>
    <n v="13100"/>
    <n v="3200"/>
    <x v="3"/>
  </r>
  <r>
    <x v="230"/>
    <x v="4"/>
    <s v="Good Fly"/>
    <n v="10850"/>
    <n v="5220"/>
    <x v="1"/>
  </r>
  <r>
    <x v="231"/>
    <x v="6"/>
    <s v="Good Fly"/>
    <n v="11150"/>
    <n v="5060"/>
    <x v="1"/>
  </r>
  <r>
    <x v="232"/>
    <x v="10"/>
    <s v="Good Fly"/>
    <n v="12150"/>
    <n v="2200"/>
    <x v="0"/>
  </r>
  <r>
    <x v="96"/>
    <x v="4"/>
    <s v="Jindle Power Works"/>
    <n v="13600"/>
    <n v="2060"/>
    <x v="0"/>
  </r>
  <r>
    <x v="233"/>
    <x v="10"/>
    <s v="Jindle Power Works"/>
    <n v="14300"/>
    <n v="3220"/>
    <x v="0"/>
  </r>
  <r>
    <x v="234"/>
    <x v="6"/>
    <s v="India Trotters"/>
    <n v="14800"/>
    <n v="2820"/>
    <x v="3"/>
  </r>
  <r>
    <x v="235"/>
    <x v="3"/>
    <s v="Namint Enterprises"/>
    <n v="14750"/>
    <n v="3620"/>
    <x v="2"/>
  </r>
  <r>
    <x v="236"/>
    <x v="8"/>
    <s v="India Trotters"/>
    <n v="12550"/>
    <n v="4100"/>
    <x v="0"/>
  </r>
  <r>
    <x v="237"/>
    <x v="2"/>
    <s v="VCC"/>
    <n v="12300"/>
    <n v="2560"/>
    <x v="1"/>
  </r>
  <r>
    <x v="238"/>
    <x v="8"/>
    <s v="VCC"/>
    <n v="11150"/>
    <n v="5320"/>
    <x v="3"/>
  </r>
  <r>
    <x v="239"/>
    <x v="4"/>
    <s v="Sharma &amp; Co"/>
    <n v="11650"/>
    <n v="3240"/>
    <x v="3"/>
  </r>
  <r>
    <x v="118"/>
    <x v="10"/>
    <s v="Boston Consultants"/>
    <n v="14500"/>
    <n v="4700"/>
    <x v="2"/>
  </r>
  <r>
    <x v="240"/>
    <x v="8"/>
    <s v="India Trotters"/>
    <n v="14350"/>
    <n v="4760"/>
    <x v="3"/>
  </r>
  <r>
    <x v="134"/>
    <x v="3"/>
    <s v="VCC"/>
    <n v="10550"/>
    <n v="5420"/>
    <x v="1"/>
  </r>
  <r>
    <x v="241"/>
    <x v="7"/>
    <s v="Shyam &amp; Sharma Co"/>
    <n v="12050"/>
    <n v="4720"/>
    <x v="2"/>
  </r>
  <r>
    <x v="242"/>
    <x v="3"/>
    <s v="Boston Consultants"/>
    <n v="12800"/>
    <n v="2940"/>
    <x v="0"/>
  </r>
  <r>
    <x v="243"/>
    <x v="6"/>
    <s v="VCC"/>
    <n v="14400"/>
    <n v="5340"/>
    <x v="0"/>
  </r>
  <r>
    <x v="244"/>
    <x v="9"/>
    <s v="Boston Consultants"/>
    <n v="11850"/>
    <n v="4360"/>
    <x v="1"/>
  </r>
  <r>
    <x v="181"/>
    <x v="7"/>
    <s v="Sharma &amp; Co"/>
    <n v="12050"/>
    <n v="4880"/>
    <x v="1"/>
  </r>
  <r>
    <x v="245"/>
    <x v="9"/>
    <s v="Shah Associates"/>
    <n v="11350"/>
    <n v="2600"/>
    <x v="0"/>
  </r>
  <r>
    <x v="246"/>
    <x v="7"/>
    <s v="White Associates"/>
    <n v="14650"/>
    <n v="4420"/>
    <x v="1"/>
  </r>
  <r>
    <x v="247"/>
    <x v="10"/>
    <s v="Data Tronics"/>
    <n v="12250"/>
    <n v="4760"/>
    <x v="2"/>
  </r>
  <r>
    <x v="109"/>
    <x v="1"/>
    <s v="Boston Consultants"/>
    <n v="11300"/>
    <n v="2020"/>
    <x v="1"/>
  </r>
  <r>
    <x v="248"/>
    <x v="6"/>
    <s v="Namint Enterprises"/>
    <n v="12750"/>
    <n v="2840"/>
    <x v="0"/>
  </r>
  <r>
    <x v="249"/>
    <x v="2"/>
    <s v="Namint Enterprises"/>
    <n v="13150"/>
    <n v="2400"/>
    <x v="0"/>
  </r>
  <r>
    <x v="250"/>
    <x v="3"/>
    <s v="Shyam &amp; Sharma Co"/>
    <n v="14800"/>
    <n v="2260"/>
    <x v="1"/>
  </r>
  <r>
    <x v="109"/>
    <x v="9"/>
    <s v="Boston Consultants"/>
    <n v="11750"/>
    <n v="3180"/>
    <x v="3"/>
  </r>
  <r>
    <x v="251"/>
    <x v="9"/>
    <s v="Good Fly"/>
    <n v="14550"/>
    <n v="4420"/>
    <x v="0"/>
  </r>
  <r>
    <x v="252"/>
    <x v="3"/>
    <s v="Good Fly"/>
    <n v="11550"/>
    <n v="4800"/>
    <x v="3"/>
  </r>
  <r>
    <x v="253"/>
    <x v="2"/>
    <s v="Shah Associates"/>
    <n v="11050"/>
    <n v="3020"/>
    <x v="0"/>
  </r>
  <r>
    <x v="254"/>
    <x v="7"/>
    <s v="Sharma &amp; Co"/>
    <n v="13400"/>
    <n v="4240"/>
    <x v="2"/>
  </r>
  <r>
    <x v="255"/>
    <x v="4"/>
    <s v="Data Tronics"/>
    <n v="12450"/>
    <n v="2900"/>
    <x v="2"/>
  </r>
  <r>
    <x v="256"/>
    <x v="2"/>
    <s v="Good Fly"/>
    <n v="10850"/>
    <n v="2240"/>
    <x v="2"/>
  </r>
  <r>
    <x v="257"/>
    <x v="6"/>
    <s v="Boston Consultants"/>
    <n v="12550"/>
    <n v="2180"/>
    <x v="0"/>
  </r>
  <r>
    <x v="258"/>
    <x v="1"/>
    <s v="Shah Associates"/>
    <n v="13850"/>
    <n v="5580"/>
    <x v="2"/>
  </r>
  <r>
    <x v="248"/>
    <x v="5"/>
    <s v="MNTL"/>
    <n v="12400"/>
    <n v="2620"/>
    <x v="3"/>
  </r>
  <r>
    <x v="259"/>
    <x v="5"/>
    <s v="Namint Enterprises"/>
    <n v="11750"/>
    <n v="2180"/>
    <x v="3"/>
  </r>
  <r>
    <x v="260"/>
    <x v="6"/>
    <s v="Shah Associates"/>
    <n v="11450"/>
    <n v="3800"/>
    <x v="3"/>
  </r>
  <r>
    <x v="261"/>
    <x v="10"/>
    <s v="Good Fly"/>
    <n v="13600"/>
    <n v="3120"/>
    <x v="0"/>
  </r>
  <r>
    <x v="262"/>
    <x v="6"/>
    <s v="MNTL"/>
    <n v="13650"/>
    <n v="5380"/>
    <x v="0"/>
  </r>
  <r>
    <x v="101"/>
    <x v="8"/>
    <s v="MNTL"/>
    <n v="12850"/>
    <n v="2720"/>
    <x v="1"/>
  </r>
  <r>
    <x v="263"/>
    <x v="9"/>
    <s v="Data Tronics"/>
    <n v="10350"/>
    <n v="2660"/>
    <x v="3"/>
  </r>
  <r>
    <x v="127"/>
    <x v="0"/>
    <s v="Namint Enterprises"/>
    <n v="12850"/>
    <n v="5720"/>
    <x v="1"/>
  </r>
  <r>
    <x v="264"/>
    <x v="9"/>
    <s v="India Trotters"/>
    <n v="10800"/>
    <n v="2060"/>
    <x v="0"/>
  </r>
  <r>
    <x v="265"/>
    <x v="1"/>
    <s v="Data Tronics"/>
    <n v="12950"/>
    <n v="4700"/>
    <x v="3"/>
  </r>
  <r>
    <x v="266"/>
    <x v="5"/>
    <s v="White Associates"/>
    <n v="10150"/>
    <n v="5300"/>
    <x v="1"/>
  </r>
  <r>
    <x v="267"/>
    <x v="11"/>
    <s v="VCC"/>
    <n v="10650"/>
    <n v="5000"/>
    <x v="3"/>
  </r>
  <r>
    <x v="268"/>
    <x v="6"/>
    <s v="Namint Enterprises"/>
    <n v="10900"/>
    <n v="4460"/>
    <x v="2"/>
  </r>
  <r>
    <x v="269"/>
    <x v="0"/>
    <s v="MNTL"/>
    <n v="11050"/>
    <n v="4280"/>
    <x v="2"/>
  </r>
  <r>
    <x v="270"/>
    <x v="9"/>
    <s v="MNTL"/>
    <n v="13600"/>
    <n v="4020"/>
    <x v="1"/>
  </r>
  <r>
    <x v="190"/>
    <x v="6"/>
    <s v="Shah Associates"/>
    <n v="11600"/>
    <n v="2520"/>
    <x v="2"/>
  </r>
  <r>
    <x v="271"/>
    <x v="4"/>
    <s v="Namint Enterprises"/>
    <n v="13750"/>
    <n v="4340"/>
    <x v="3"/>
  </r>
  <r>
    <x v="272"/>
    <x v="8"/>
    <s v="India Trotters"/>
    <n v="14500"/>
    <n v="4280"/>
    <x v="2"/>
  </r>
  <r>
    <x v="273"/>
    <x v="1"/>
    <s v="Shah Associates"/>
    <n v="14950"/>
    <n v="3120"/>
    <x v="3"/>
  </r>
  <r>
    <x v="274"/>
    <x v="5"/>
    <s v="Shah Associates"/>
    <n v="13600"/>
    <n v="3580"/>
    <x v="3"/>
  </r>
  <r>
    <x v="240"/>
    <x v="10"/>
    <s v="Jindle Power Works"/>
    <n v="11850"/>
    <n v="5440"/>
    <x v="3"/>
  </r>
  <r>
    <x v="62"/>
    <x v="4"/>
    <s v="MNTL"/>
    <n v="10250"/>
    <n v="4440"/>
    <x v="0"/>
  </r>
  <r>
    <x v="275"/>
    <x v="0"/>
    <s v="White Associates"/>
    <n v="11900"/>
    <n v="5460"/>
    <x v="1"/>
  </r>
  <r>
    <x v="276"/>
    <x v="0"/>
    <s v="Jindle Power Works"/>
    <n v="13150"/>
    <n v="4080"/>
    <x v="3"/>
  </r>
  <r>
    <x v="277"/>
    <x v="11"/>
    <s v="Jindle Power Works"/>
    <n v="13350"/>
    <n v="4160"/>
    <x v="0"/>
  </r>
  <r>
    <x v="186"/>
    <x v="6"/>
    <s v="Sharma &amp; Co"/>
    <n v="12100"/>
    <n v="3640"/>
    <x v="0"/>
  </r>
  <r>
    <x v="278"/>
    <x v="10"/>
    <s v="Boston Consultants"/>
    <n v="11300"/>
    <n v="3780"/>
    <x v="1"/>
  </r>
  <r>
    <x v="279"/>
    <x v="11"/>
    <s v="Shah Associates"/>
    <n v="12050"/>
    <n v="4300"/>
    <x v="1"/>
  </r>
  <r>
    <x v="280"/>
    <x v="11"/>
    <s v="Shah Associates"/>
    <n v="15000"/>
    <n v="5380"/>
    <x v="3"/>
  </r>
  <r>
    <x v="281"/>
    <x v="1"/>
    <s v="India Trotters"/>
    <n v="14500"/>
    <n v="4980"/>
    <x v="1"/>
  </r>
  <r>
    <x v="282"/>
    <x v="3"/>
    <s v="India Trotters"/>
    <n v="13200"/>
    <n v="5580"/>
    <x v="0"/>
  </r>
  <r>
    <x v="283"/>
    <x v="4"/>
    <s v="Sharma &amp; Co"/>
    <n v="14550"/>
    <n v="3280"/>
    <x v="1"/>
  </r>
  <r>
    <x v="284"/>
    <x v="4"/>
    <s v="India Trotters"/>
    <n v="10650"/>
    <n v="4580"/>
    <x v="0"/>
  </r>
  <r>
    <x v="285"/>
    <x v="8"/>
    <s v="Namint Enterprises"/>
    <n v="13050"/>
    <n v="2780"/>
    <x v="2"/>
  </r>
  <r>
    <x v="286"/>
    <x v="2"/>
    <s v="Shyam &amp; Sharma Co"/>
    <n v="13500"/>
    <n v="4820"/>
    <x v="3"/>
  </r>
  <r>
    <x v="287"/>
    <x v="3"/>
    <s v="Sharma &amp; Co"/>
    <n v="11800"/>
    <n v="2020"/>
    <x v="0"/>
  </r>
  <r>
    <x v="288"/>
    <x v="10"/>
    <s v="White Associates"/>
    <n v="14700"/>
    <n v="3940"/>
    <x v="1"/>
  </r>
  <r>
    <x v="289"/>
    <x v="10"/>
    <s v="Good Fly"/>
    <n v="12300"/>
    <n v="4700"/>
    <x v="1"/>
  </r>
  <r>
    <x v="290"/>
    <x v="5"/>
    <s v="Boston Consultants"/>
    <n v="13150"/>
    <n v="3280"/>
    <x v="2"/>
  </r>
  <r>
    <x v="291"/>
    <x v="8"/>
    <s v="Jindle Power Works"/>
    <n v="10250"/>
    <n v="5660"/>
    <x v="0"/>
  </r>
  <r>
    <x v="292"/>
    <x v="6"/>
    <s v="Jindle Power Works"/>
    <n v="12300"/>
    <n v="3420"/>
    <x v="0"/>
  </r>
  <r>
    <x v="293"/>
    <x v="10"/>
    <s v="VCC"/>
    <n v="14700"/>
    <n v="5680"/>
    <x v="2"/>
  </r>
  <r>
    <x v="294"/>
    <x v="11"/>
    <s v="White Associates"/>
    <n v="14350"/>
    <n v="5100"/>
    <x v="1"/>
  </r>
  <r>
    <x v="295"/>
    <x v="7"/>
    <s v="Good Fly"/>
    <n v="12950"/>
    <n v="4440"/>
    <x v="1"/>
  </r>
  <r>
    <x v="296"/>
    <x v="5"/>
    <s v="Boston Consultants"/>
    <n v="13700"/>
    <n v="2520"/>
    <x v="2"/>
  </r>
  <r>
    <x v="297"/>
    <x v="11"/>
    <s v="Shah Associates"/>
    <n v="13550"/>
    <n v="5000"/>
    <x v="3"/>
  </r>
  <r>
    <x v="298"/>
    <x v="6"/>
    <s v="Sharma &amp; Co"/>
    <n v="11500"/>
    <n v="4540"/>
    <x v="2"/>
  </r>
  <r>
    <x v="131"/>
    <x v="5"/>
    <s v="Good Fly"/>
    <n v="11550"/>
    <n v="5100"/>
    <x v="0"/>
  </r>
  <r>
    <x v="299"/>
    <x v="9"/>
    <s v="White Associates"/>
    <n v="13850"/>
    <n v="5060"/>
    <x v="3"/>
  </r>
  <r>
    <x v="125"/>
    <x v="11"/>
    <s v="Sharma &amp; Co"/>
    <n v="14500"/>
    <n v="5220"/>
    <x v="0"/>
  </r>
  <r>
    <x v="300"/>
    <x v="9"/>
    <s v="Good Fly"/>
    <n v="13250"/>
    <n v="4060"/>
    <x v="2"/>
  </r>
  <r>
    <x v="143"/>
    <x v="0"/>
    <s v="MNTL"/>
    <n v="10850"/>
    <n v="2220"/>
    <x v="2"/>
  </r>
  <r>
    <x v="301"/>
    <x v="5"/>
    <s v="Shah Associates"/>
    <n v="10050"/>
    <n v="4300"/>
    <x v="3"/>
  </r>
  <r>
    <x v="302"/>
    <x v="7"/>
    <s v="Good Fly"/>
    <n v="13600"/>
    <n v="5280"/>
    <x v="2"/>
  </r>
  <r>
    <x v="303"/>
    <x v="6"/>
    <s v="India Trotters"/>
    <n v="12300"/>
    <n v="2120"/>
    <x v="2"/>
  </r>
  <r>
    <x v="304"/>
    <x v="1"/>
    <s v="Shyam &amp; Sharma Co"/>
    <n v="14750"/>
    <n v="4180"/>
    <x v="1"/>
  </r>
  <r>
    <x v="305"/>
    <x v="8"/>
    <s v="Good Fly"/>
    <n v="11950"/>
    <n v="4900"/>
    <x v="1"/>
  </r>
  <r>
    <x v="306"/>
    <x v="8"/>
    <s v="Namint Enterprises"/>
    <n v="12600"/>
    <n v="2920"/>
    <x v="3"/>
  </r>
  <r>
    <x v="307"/>
    <x v="4"/>
    <s v="Shyam &amp; Sharma Co"/>
    <n v="12650"/>
    <n v="3960"/>
    <x v="0"/>
  </r>
  <r>
    <x v="308"/>
    <x v="11"/>
    <s v="Jindle Power Works"/>
    <n v="11800"/>
    <n v="4220"/>
    <x v="2"/>
  </r>
  <r>
    <x v="309"/>
    <x v="10"/>
    <s v="Shah Associates"/>
    <n v="13050"/>
    <n v="3560"/>
    <x v="0"/>
  </r>
  <r>
    <x v="310"/>
    <x v="9"/>
    <s v="India Trotters"/>
    <n v="11550"/>
    <n v="3380"/>
    <x v="3"/>
  </r>
  <r>
    <x v="311"/>
    <x v="6"/>
    <s v="Good Fly"/>
    <n v="14200"/>
    <n v="3920"/>
    <x v="0"/>
  </r>
  <r>
    <x v="312"/>
    <x v="6"/>
    <s v="MNTL"/>
    <n v="11650"/>
    <n v="3260"/>
    <x v="3"/>
  </r>
  <r>
    <x v="313"/>
    <x v="5"/>
    <s v="India Trotters"/>
    <n v="10200"/>
    <n v="4600"/>
    <x v="3"/>
  </r>
  <r>
    <x v="314"/>
    <x v="6"/>
    <s v="MNTL"/>
    <n v="15000"/>
    <n v="3080"/>
    <x v="3"/>
  </r>
  <r>
    <x v="315"/>
    <x v="9"/>
    <s v="White Associates"/>
    <n v="12400"/>
    <n v="5500"/>
    <x v="2"/>
  </r>
  <r>
    <x v="316"/>
    <x v="1"/>
    <s v="Boston Consultants"/>
    <n v="11400"/>
    <n v="5120"/>
    <x v="3"/>
  </r>
  <r>
    <x v="317"/>
    <x v="3"/>
    <s v="Boston Consultants"/>
    <n v="12800"/>
    <n v="3320"/>
    <x v="1"/>
  </r>
  <r>
    <x v="318"/>
    <x v="8"/>
    <s v="VCC"/>
    <n v="10600"/>
    <n v="5060"/>
    <x v="1"/>
  </r>
  <r>
    <x v="294"/>
    <x v="9"/>
    <s v="India Trotters"/>
    <n v="12850"/>
    <n v="2880"/>
    <x v="3"/>
  </r>
  <r>
    <x v="319"/>
    <x v="0"/>
    <s v="Sharma &amp; Co"/>
    <n v="13900"/>
    <n v="4240"/>
    <x v="3"/>
  </r>
  <r>
    <x v="320"/>
    <x v="4"/>
    <s v="Good Fly"/>
    <n v="14650"/>
    <n v="5040"/>
    <x v="0"/>
  </r>
  <r>
    <x v="76"/>
    <x v="0"/>
    <s v="Sharma &amp; Co"/>
    <n v="13700"/>
    <n v="4040"/>
    <x v="0"/>
  </r>
  <r>
    <x v="321"/>
    <x v="1"/>
    <s v="Data Tronics"/>
    <n v="14600"/>
    <n v="5280"/>
    <x v="0"/>
  </r>
  <r>
    <x v="7"/>
    <x v="6"/>
    <s v="MNTL"/>
    <n v="11400"/>
    <n v="3680"/>
    <x v="3"/>
  </r>
  <r>
    <x v="322"/>
    <x v="0"/>
    <s v="Boston Consultants"/>
    <n v="10050"/>
    <n v="3700"/>
    <x v="2"/>
  </r>
  <r>
    <x v="323"/>
    <x v="4"/>
    <s v="India Trotters"/>
    <n v="10950"/>
    <n v="5600"/>
    <x v="3"/>
  </r>
  <r>
    <x v="262"/>
    <x v="10"/>
    <s v="Boston Consultants"/>
    <n v="12300"/>
    <n v="2420"/>
    <x v="2"/>
  </r>
  <r>
    <x v="324"/>
    <x v="1"/>
    <s v="Shyam &amp; Sharma Co"/>
    <n v="10100"/>
    <n v="3080"/>
    <x v="0"/>
  </r>
  <r>
    <x v="325"/>
    <x v="8"/>
    <s v="Shyam &amp; Sharma Co"/>
    <n v="13750"/>
    <n v="3340"/>
    <x v="1"/>
  </r>
  <r>
    <x v="326"/>
    <x v="5"/>
    <s v="MNTL"/>
    <n v="14900"/>
    <n v="4640"/>
    <x v="1"/>
  </r>
  <r>
    <x v="129"/>
    <x v="7"/>
    <s v="Good Fly"/>
    <n v="13300"/>
    <n v="3780"/>
    <x v="3"/>
  </r>
  <r>
    <x v="327"/>
    <x v="0"/>
    <s v="MNTL"/>
    <n v="13100"/>
    <n v="2060"/>
    <x v="2"/>
  </r>
  <r>
    <x v="167"/>
    <x v="3"/>
    <s v="India Trotters"/>
    <n v="10800"/>
    <n v="2660"/>
    <x v="1"/>
  </r>
  <r>
    <x v="328"/>
    <x v="9"/>
    <s v="MNTL"/>
    <n v="10450"/>
    <n v="3120"/>
    <x v="0"/>
  </r>
  <r>
    <x v="329"/>
    <x v="8"/>
    <s v="Boston Consultants"/>
    <n v="14750"/>
    <n v="2120"/>
    <x v="3"/>
  </r>
  <r>
    <x v="330"/>
    <x v="7"/>
    <s v="India Trotters"/>
    <n v="14700"/>
    <n v="3180"/>
    <x v="0"/>
  </r>
  <r>
    <x v="331"/>
    <x v="10"/>
    <s v="Boston Consultants"/>
    <n v="14700"/>
    <n v="3760"/>
    <x v="1"/>
  </r>
  <r>
    <x v="332"/>
    <x v="2"/>
    <s v="Namint Enterprises"/>
    <n v="12850"/>
    <n v="5380"/>
    <x v="3"/>
  </r>
  <r>
    <x v="311"/>
    <x v="3"/>
    <s v="Shyam &amp; Sharma Co"/>
    <n v="11300"/>
    <n v="5340"/>
    <x v="2"/>
  </r>
  <r>
    <x v="333"/>
    <x v="7"/>
    <s v="VCC"/>
    <n v="12100"/>
    <n v="4540"/>
    <x v="1"/>
  </r>
  <r>
    <x v="153"/>
    <x v="2"/>
    <s v="Shah Associates"/>
    <n v="13600"/>
    <n v="2460"/>
    <x v="2"/>
  </r>
  <r>
    <x v="334"/>
    <x v="1"/>
    <s v="Sharma &amp; Co"/>
    <n v="10100"/>
    <n v="2720"/>
    <x v="3"/>
  </r>
  <r>
    <x v="335"/>
    <x v="7"/>
    <s v="Sharma &amp; Co"/>
    <n v="13750"/>
    <n v="4600"/>
    <x v="2"/>
  </r>
  <r>
    <x v="321"/>
    <x v="5"/>
    <s v="Good Fly"/>
    <n v="10150"/>
    <n v="3560"/>
    <x v="2"/>
  </r>
  <r>
    <x v="252"/>
    <x v="1"/>
    <s v="White Associates"/>
    <n v="13100"/>
    <n v="2040"/>
    <x v="2"/>
  </r>
  <r>
    <x v="257"/>
    <x v="8"/>
    <s v="Shyam &amp; Sharma Co"/>
    <n v="10300"/>
    <n v="4040"/>
    <x v="1"/>
  </r>
  <r>
    <x v="336"/>
    <x v="4"/>
    <s v="Namint Enterprises"/>
    <n v="11600"/>
    <n v="2060"/>
    <x v="0"/>
  </r>
  <r>
    <x v="337"/>
    <x v="11"/>
    <s v="White Associates"/>
    <n v="12400"/>
    <n v="4020"/>
    <x v="2"/>
  </r>
  <r>
    <x v="338"/>
    <x v="5"/>
    <s v="White Associates"/>
    <n v="14900"/>
    <n v="2820"/>
    <x v="2"/>
  </r>
  <r>
    <x v="339"/>
    <x v="3"/>
    <s v="Namint Enterprises"/>
    <n v="10300"/>
    <n v="4600"/>
    <x v="2"/>
  </r>
  <r>
    <x v="189"/>
    <x v="1"/>
    <s v="White Associates"/>
    <n v="13450"/>
    <n v="3140"/>
    <x v="1"/>
  </r>
  <r>
    <x v="340"/>
    <x v="0"/>
    <s v="Boston Consultants"/>
    <n v="13900"/>
    <n v="3020"/>
    <x v="0"/>
  </r>
  <r>
    <x v="36"/>
    <x v="8"/>
    <s v="Namint Enterprises"/>
    <n v="10600"/>
    <n v="4080"/>
    <x v="2"/>
  </r>
  <r>
    <x v="341"/>
    <x v="5"/>
    <s v="Shah Associates"/>
    <n v="13350"/>
    <n v="4440"/>
    <x v="3"/>
  </r>
  <r>
    <x v="311"/>
    <x v="9"/>
    <s v="Good Fly"/>
    <n v="11500"/>
    <n v="2420"/>
    <x v="0"/>
  </r>
  <r>
    <x v="342"/>
    <x v="9"/>
    <s v="Shah Associates"/>
    <n v="12650"/>
    <n v="4160"/>
    <x v="3"/>
  </r>
  <r>
    <x v="319"/>
    <x v="5"/>
    <s v="Jindle Power Works"/>
    <n v="10050"/>
    <n v="3980"/>
    <x v="0"/>
  </r>
  <r>
    <x v="343"/>
    <x v="10"/>
    <s v="MNTL"/>
    <n v="14000"/>
    <n v="4000"/>
    <x v="1"/>
  </r>
  <r>
    <x v="344"/>
    <x v="0"/>
    <s v="Good Fly"/>
    <n v="13300"/>
    <n v="3520"/>
    <x v="2"/>
  </r>
  <r>
    <x v="62"/>
    <x v="0"/>
    <s v="VCC"/>
    <n v="14650"/>
    <n v="4620"/>
    <x v="1"/>
  </r>
  <r>
    <x v="345"/>
    <x v="4"/>
    <s v="Shah Associates"/>
    <n v="10100"/>
    <n v="3380"/>
    <x v="1"/>
  </r>
  <r>
    <x v="34"/>
    <x v="0"/>
    <s v="Jindle Power Works"/>
    <n v="10500"/>
    <n v="2800"/>
    <x v="2"/>
  </r>
  <r>
    <x v="346"/>
    <x v="11"/>
    <s v="Boston Consultants"/>
    <n v="10550"/>
    <n v="2100"/>
    <x v="0"/>
  </r>
  <r>
    <x v="347"/>
    <x v="10"/>
    <s v="MNTL"/>
    <n v="13750"/>
    <n v="4500"/>
    <x v="1"/>
  </r>
  <r>
    <x v="292"/>
    <x v="10"/>
    <s v="India Trotters"/>
    <n v="10400"/>
    <n v="3540"/>
    <x v="0"/>
  </r>
  <r>
    <x v="348"/>
    <x v="3"/>
    <s v="VCC"/>
    <n v="13750"/>
    <n v="2060"/>
    <x v="0"/>
  </r>
  <r>
    <x v="349"/>
    <x v="10"/>
    <s v="Shyam &amp; Sharma Co"/>
    <n v="14300"/>
    <n v="2860"/>
    <x v="1"/>
  </r>
  <r>
    <x v="350"/>
    <x v="1"/>
    <s v="VCC"/>
    <n v="10750"/>
    <n v="4600"/>
    <x v="3"/>
  </r>
  <r>
    <x v="351"/>
    <x v="11"/>
    <s v="Data Tronics"/>
    <n v="13000"/>
    <n v="5100"/>
    <x v="2"/>
  </r>
  <r>
    <x v="352"/>
    <x v="8"/>
    <s v="Sharma &amp; Co"/>
    <n v="11450"/>
    <n v="2700"/>
    <x v="3"/>
  </r>
  <r>
    <x v="353"/>
    <x v="1"/>
    <s v="Namint Enterprises"/>
    <n v="12600"/>
    <n v="3900"/>
    <x v="3"/>
  </r>
  <r>
    <x v="354"/>
    <x v="7"/>
    <s v="White Associates"/>
    <n v="11750"/>
    <n v="4280"/>
    <x v="1"/>
  </r>
  <r>
    <x v="355"/>
    <x v="9"/>
    <s v="White Associates"/>
    <n v="14200"/>
    <n v="5320"/>
    <x v="0"/>
  </r>
  <r>
    <x v="356"/>
    <x v="1"/>
    <s v="Shyam &amp; Sharma Co"/>
    <n v="10150"/>
    <n v="2700"/>
    <x v="2"/>
  </r>
  <r>
    <x v="357"/>
    <x v="6"/>
    <s v="India Trotters"/>
    <n v="13350"/>
    <n v="2760"/>
    <x v="0"/>
  </r>
  <r>
    <x v="358"/>
    <x v="8"/>
    <s v="Namint Enterprises"/>
    <n v="13600"/>
    <n v="4320"/>
    <x v="2"/>
  </r>
  <r>
    <x v="160"/>
    <x v="0"/>
    <s v="VCC"/>
    <n v="10600"/>
    <n v="2420"/>
    <x v="0"/>
  </r>
  <r>
    <x v="308"/>
    <x v="1"/>
    <s v="VCC"/>
    <n v="12050"/>
    <n v="2220"/>
    <x v="0"/>
  </r>
  <r>
    <x v="359"/>
    <x v="7"/>
    <s v="Jindle Power Works"/>
    <n v="14300"/>
    <n v="3920"/>
    <x v="1"/>
  </r>
  <r>
    <x v="360"/>
    <x v="5"/>
    <s v="Namint Enterprises"/>
    <n v="14450"/>
    <n v="4800"/>
    <x v="2"/>
  </r>
  <r>
    <x v="361"/>
    <x v="9"/>
    <s v="Boston Consultants"/>
    <n v="11350"/>
    <n v="2300"/>
    <x v="3"/>
  </r>
  <r>
    <x v="362"/>
    <x v="8"/>
    <s v="Jindle Power Works"/>
    <n v="13700"/>
    <n v="3980"/>
    <x v="0"/>
  </r>
  <r>
    <x v="355"/>
    <x v="5"/>
    <s v="White Associates"/>
    <n v="10350"/>
    <n v="2600"/>
    <x v="3"/>
  </r>
  <r>
    <x v="360"/>
    <x v="5"/>
    <s v="Good Fly"/>
    <n v="14250"/>
    <n v="2820"/>
    <x v="0"/>
  </r>
  <r>
    <x v="363"/>
    <x v="8"/>
    <s v="White Associates"/>
    <n v="13300"/>
    <n v="5540"/>
    <x v="2"/>
  </r>
  <r>
    <x v="364"/>
    <x v="10"/>
    <s v="Sharma &amp; Co"/>
    <n v="14800"/>
    <n v="5800"/>
    <x v="3"/>
  </r>
  <r>
    <x v="365"/>
    <x v="7"/>
    <s v="Sharma &amp; Co"/>
    <n v="14950"/>
    <n v="5740"/>
    <x v="2"/>
  </r>
  <r>
    <x v="366"/>
    <x v="2"/>
    <s v="Sharma &amp; Co"/>
    <n v="12300"/>
    <n v="3660"/>
    <x v="2"/>
  </r>
  <r>
    <x v="367"/>
    <x v="8"/>
    <s v="VCC"/>
    <n v="11850"/>
    <n v="2460"/>
    <x v="3"/>
  </r>
  <r>
    <x v="368"/>
    <x v="1"/>
    <s v="Boston Consultants"/>
    <n v="12350"/>
    <n v="2620"/>
    <x v="3"/>
  </r>
  <r>
    <x v="369"/>
    <x v="7"/>
    <s v="Shah Associates"/>
    <n v="10550"/>
    <n v="3080"/>
    <x v="0"/>
  </r>
  <r>
    <x v="370"/>
    <x v="0"/>
    <s v="Shyam &amp; Sharma Co"/>
    <n v="14700"/>
    <n v="4560"/>
    <x v="2"/>
  </r>
  <r>
    <x v="163"/>
    <x v="4"/>
    <s v="Data Tronics"/>
    <n v="11450"/>
    <n v="3800"/>
    <x v="0"/>
  </r>
  <r>
    <x v="371"/>
    <x v="1"/>
    <s v="Jindle Power Works"/>
    <n v="14500"/>
    <n v="5260"/>
    <x v="2"/>
  </r>
  <r>
    <x v="372"/>
    <x v="8"/>
    <s v="Good Fly"/>
    <n v="12000"/>
    <n v="3640"/>
    <x v="0"/>
  </r>
  <r>
    <x v="322"/>
    <x v="3"/>
    <s v="Boston Consultants"/>
    <n v="14500"/>
    <n v="5720"/>
    <x v="1"/>
  </r>
  <r>
    <x v="373"/>
    <x v="8"/>
    <s v="Good Fly"/>
    <n v="12150"/>
    <n v="3220"/>
    <x v="1"/>
  </r>
  <r>
    <x v="374"/>
    <x v="9"/>
    <s v="Jindle Power Works"/>
    <n v="12100"/>
    <n v="2300"/>
    <x v="1"/>
  </r>
  <r>
    <x v="375"/>
    <x v="0"/>
    <s v="VCC"/>
    <n v="11700"/>
    <n v="2840"/>
    <x v="0"/>
  </r>
  <r>
    <x v="376"/>
    <x v="7"/>
    <s v="Shah Associates"/>
    <n v="12700"/>
    <n v="2100"/>
    <x v="1"/>
  </r>
  <r>
    <x v="377"/>
    <x v="3"/>
    <s v="Shah Associates"/>
    <n v="10700"/>
    <n v="2080"/>
    <x v="0"/>
  </r>
  <r>
    <x v="378"/>
    <x v="7"/>
    <s v="Sharma &amp; Co"/>
    <n v="13350"/>
    <n v="2900"/>
    <x v="1"/>
  </r>
  <r>
    <x v="379"/>
    <x v="5"/>
    <s v="Data Tronics"/>
    <n v="11300"/>
    <n v="2700"/>
    <x v="0"/>
  </r>
  <r>
    <x v="203"/>
    <x v="7"/>
    <s v="Boston Consultants"/>
    <n v="12350"/>
    <n v="5420"/>
    <x v="2"/>
  </r>
  <r>
    <x v="380"/>
    <x v="8"/>
    <s v="Boston Consultants"/>
    <n v="12200"/>
    <n v="3160"/>
    <x v="2"/>
  </r>
  <r>
    <x v="381"/>
    <x v="2"/>
    <s v="VCC"/>
    <n v="12550"/>
    <n v="3640"/>
    <x v="2"/>
  </r>
  <r>
    <x v="382"/>
    <x v="6"/>
    <s v="MNTL"/>
    <n v="10100"/>
    <n v="2780"/>
    <x v="1"/>
  </r>
  <r>
    <x v="383"/>
    <x v="2"/>
    <s v="Namint Enterprises"/>
    <n v="14150"/>
    <n v="3300"/>
    <x v="3"/>
  </r>
  <r>
    <x v="286"/>
    <x v="11"/>
    <s v="Shah Associates"/>
    <n v="12950"/>
    <n v="2180"/>
    <x v="1"/>
  </r>
  <r>
    <x v="384"/>
    <x v="0"/>
    <s v="Shyam &amp; Sharma Co"/>
    <n v="13800"/>
    <n v="3160"/>
    <x v="3"/>
  </r>
  <r>
    <x v="385"/>
    <x v="3"/>
    <s v="Data Tronics"/>
    <n v="11800"/>
    <n v="4120"/>
    <x v="2"/>
  </r>
  <r>
    <x v="241"/>
    <x v="3"/>
    <s v="Sharma &amp; Co"/>
    <n v="10900"/>
    <n v="2560"/>
    <x v="3"/>
  </r>
  <r>
    <x v="386"/>
    <x v="9"/>
    <s v="Data Tronics"/>
    <n v="13450"/>
    <n v="2600"/>
    <x v="1"/>
  </r>
  <r>
    <x v="29"/>
    <x v="5"/>
    <s v="India Trotters"/>
    <n v="10600"/>
    <n v="3880"/>
    <x v="2"/>
  </r>
  <r>
    <x v="387"/>
    <x v="4"/>
    <s v="Boston Consultants"/>
    <n v="14750"/>
    <n v="2300"/>
    <x v="3"/>
  </r>
  <r>
    <x v="388"/>
    <x v="9"/>
    <s v="Shah Associates"/>
    <n v="12800"/>
    <n v="4200"/>
    <x v="3"/>
  </r>
  <r>
    <x v="389"/>
    <x v="10"/>
    <s v="Sharma &amp; Co"/>
    <n v="12400"/>
    <n v="4980"/>
    <x v="0"/>
  </r>
  <r>
    <x v="390"/>
    <x v="9"/>
    <s v="Sharma &amp; Co"/>
    <n v="13600"/>
    <n v="4820"/>
    <x v="3"/>
  </r>
  <r>
    <x v="391"/>
    <x v="11"/>
    <s v="Boston Consultants"/>
    <n v="11250"/>
    <n v="3780"/>
    <x v="1"/>
  </r>
  <r>
    <x v="270"/>
    <x v="3"/>
    <s v="White Associates"/>
    <n v="11900"/>
    <n v="2700"/>
    <x v="0"/>
  </r>
  <r>
    <x v="361"/>
    <x v="1"/>
    <s v="Jindle Power Works"/>
    <n v="11750"/>
    <n v="5620"/>
    <x v="0"/>
  </r>
  <r>
    <x v="392"/>
    <x v="8"/>
    <s v="Sharma &amp; Co"/>
    <n v="12100"/>
    <n v="2080"/>
    <x v="1"/>
  </r>
  <r>
    <x v="393"/>
    <x v="5"/>
    <s v="Namint Enterprises"/>
    <n v="13850"/>
    <n v="5120"/>
    <x v="2"/>
  </r>
  <r>
    <x v="394"/>
    <x v="10"/>
    <s v="VCC"/>
    <n v="10000"/>
    <n v="3300"/>
    <x v="2"/>
  </r>
  <r>
    <x v="262"/>
    <x v="2"/>
    <s v="India Trotters"/>
    <n v="13800"/>
    <n v="3520"/>
    <x v="3"/>
  </r>
  <r>
    <x v="395"/>
    <x v="6"/>
    <s v="Shah Associates"/>
    <n v="10450"/>
    <n v="4600"/>
    <x v="1"/>
  </r>
  <r>
    <x v="396"/>
    <x v="10"/>
    <s v="VCC"/>
    <n v="12700"/>
    <n v="5080"/>
    <x v="2"/>
  </r>
  <r>
    <x v="397"/>
    <x v="5"/>
    <s v="White Associates"/>
    <n v="13950"/>
    <n v="2780"/>
    <x v="1"/>
  </r>
  <r>
    <x v="398"/>
    <x v="5"/>
    <s v="Good Fly"/>
    <n v="11850"/>
    <n v="3620"/>
    <x v="2"/>
  </r>
  <r>
    <x v="85"/>
    <x v="4"/>
    <s v="Data Tronics"/>
    <n v="14300"/>
    <n v="2440"/>
    <x v="3"/>
  </r>
  <r>
    <x v="399"/>
    <x v="9"/>
    <s v="Jindle Power Works"/>
    <n v="12750"/>
    <n v="5520"/>
    <x v="1"/>
  </r>
  <r>
    <x v="69"/>
    <x v="3"/>
    <s v="Shyam &amp; Sharma Co"/>
    <n v="10450"/>
    <n v="2100"/>
    <x v="1"/>
  </r>
  <r>
    <x v="400"/>
    <x v="2"/>
    <s v="Jindle Power Works"/>
    <n v="13850"/>
    <n v="3560"/>
    <x v="0"/>
  </r>
  <r>
    <x v="401"/>
    <x v="6"/>
    <s v="Good Fly"/>
    <n v="12100"/>
    <n v="5520"/>
    <x v="1"/>
  </r>
  <r>
    <x v="402"/>
    <x v="7"/>
    <s v="Data Tronics"/>
    <n v="14900"/>
    <n v="5480"/>
    <x v="3"/>
  </r>
  <r>
    <x v="403"/>
    <x v="9"/>
    <s v="Data Tronics"/>
    <n v="11350"/>
    <n v="5340"/>
    <x v="3"/>
  </r>
  <r>
    <x v="404"/>
    <x v="9"/>
    <s v="Data Tronics"/>
    <n v="10050"/>
    <n v="2720"/>
    <x v="2"/>
  </r>
  <r>
    <x v="405"/>
    <x v="1"/>
    <s v="Namint Enterprises"/>
    <n v="12100"/>
    <n v="3540"/>
    <x v="1"/>
  </r>
  <r>
    <x v="406"/>
    <x v="7"/>
    <s v="White Associates"/>
    <n v="10850"/>
    <n v="5120"/>
    <x v="0"/>
  </r>
  <r>
    <x v="188"/>
    <x v="1"/>
    <s v="Shyam &amp; Sharma Co"/>
    <n v="14650"/>
    <n v="2360"/>
    <x v="0"/>
  </r>
  <r>
    <x v="33"/>
    <x v="1"/>
    <s v="MNTL"/>
    <n v="11400"/>
    <n v="4260"/>
    <x v="3"/>
  </r>
  <r>
    <x v="251"/>
    <x v="10"/>
    <s v="Shah Associates"/>
    <n v="14000"/>
    <n v="2640"/>
    <x v="1"/>
  </r>
  <r>
    <x v="407"/>
    <x v="2"/>
    <s v="MNTL"/>
    <n v="10200"/>
    <n v="4980"/>
    <x v="3"/>
  </r>
  <r>
    <x v="408"/>
    <x v="4"/>
    <s v="VCC"/>
    <n v="10500"/>
    <n v="5640"/>
    <x v="1"/>
  </r>
  <r>
    <x v="409"/>
    <x v="1"/>
    <s v="Boston Consultants"/>
    <n v="12850"/>
    <n v="5580"/>
    <x v="3"/>
  </r>
  <r>
    <x v="410"/>
    <x v="9"/>
    <s v="Sharma &amp; Co"/>
    <n v="14500"/>
    <n v="4700"/>
    <x v="0"/>
  </r>
  <r>
    <x v="411"/>
    <x v="7"/>
    <s v="VCC"/>
    <n v="12400"/>
    <n v="5080"/>
    <x v="3"/>
  </r>
  <r>
    <x v="371"/>
    <x v="10"/>
    <s v="White Associates"/>
    <n v="13450"/>
    <n v="5600"/>
    <x v="1"/>
  </r>
  <r>
    <x v="412"/>
    <x v="0"/>
    <s v="VCC"/>
    <n v="12750"/>
    <n v="2640"/>
    <x v="3"/>
  </r>
  <r>
    <x v="413"/>
    <x v="4"/>
    <s v="India Trotters"/>
    <n v="11000"/>
    <n v="3700"/>
    <x v="1"/>
  </r>
  <r>
    <x v="414"/>
    <x v="10"/>
    <s v="Shyam &amp; Sharma Co"/>
    <n v="11200"/>
    <n v="4420"/>
    <x v="0"/>
  </r>
  <r>
    <x v="358"/>
    <x v="10"/>
    <s v="MNTL"/>
    <n v="13900"/>
    <n v="3800"/>
    <x v="1"/>
  </r>
  <r>
    <x v="24"/>
    <x v="3"/>
    <s v="Good Fly"/>
    <n v="14200"/>
    <n v="2460"/>
    <x v="3"/>
  </r>
  <r>
    <x v="213"/>
    <x v="2"/>
    <s v="Shyam &amp; Sharma Co"/>
    <n v="14100"/>
    <n v="3820"/>
    <x v="2"/>
  </r>
  <r>
    <x v="415"/>
    <x v="4"/>
    <s v="Jindle Power Works"/>
    <n v="14150"/>
    <n v="4540"/>
    <x v="2"/>
  </r>
  <r>
    <x v="416"/>
    <x v="9"/>
    <s v="Data Tronics"/>
    <n v="12200"/>
    <n v="5480"/>
    <x v="3"/>
  </r>
  <r>
    <x v="417"/>
    <x v="2"/>
    <s v="Boston Consultants"/>
    <n v="14300"/>
    <n v="5120"/>
    <x v="3"/>
  </r>
  <r>
    <x v="418"/>
    <x v="2"/>
    <s v="VCC"/>
    <n v="10700"/>
    <n v="5800"/>
    <x v="2"/>
  </r>
  <r>
    <x v="84"/>
    <x v="5"/>
    <s v="Good Fly"/>
    <n v="13200"/>
    <n v="2060"/>
    <x v="1"/>
  </r>
  <r>
    <x v="419"/>
    <x v="2"/>
    <s v="Jindle Power Works"/>
    <n v="11950"/>
    <n v="2940"/>
    <x v="2"/>
  </r>
  <r>
    <x v="420"/>
    <x v="2"/>
    <s v="Shah Associates"/>
    <n v="14450"/>
    <n v="3860"/>
    <x v="2"/>
  </r>
  <r>
    <x v="421"/>
    <x v="0"/>
    <s v="Sharma &amp; Co"/>
    <n v="13750"/>
    <n v="5300"/>
    <x v="2"/>
  </r>
  <r>
    <x v="422"/>
    <x v="8"/>
    <s v="India Trotters"/>
    <n v="11800"/>
    <n v="5040"/>
    <x v="0"/>
  </r>
  <r>
    <x v="423"/>
    <x v="4"/>
    <s v="Good Fly"/>
    <n v="14550"/>
    <n v="4680"/>
    <x v="2"/>
  </r>
  <r>
    <x v="424"/>
    <x v="7"/>
    <s v="VCC"/>
    <n v="14900"/>
    <n v="5780"/>
    <x v="3"/>
  </r>
  <r>
    <x v="425"/>
    <x v="2"/>
    <s v="India Trotters"/>
    <n v="13300"/>
    <n v="5680"/>
    <x v="1"/>
  </r>
  <r>
    <x v="426"/>
    <x v="11"/>
    <s v="White Associates"/>
    <n v="11250"/>
    <n v="4880"/>
    <x v="0"/>
  </r>
  <r>
    <x v="427"/>
    <x v="4"/>
    <s v="MNTL"/>
    <n v="13000"/>
    <n v="5460"/>
    <x v="0"/>
  </r>
  <r>
    <x v="428"/>
    <x v="9"/>
    <s v="VCC"/>
    <n v="11400"/>
    <n v="3500"/>
    <x v="1"/>
  </r>
  <r>
    <x v="429"/>
    <x v="0"/>
    <s v="Boston Consultants"/>
    <n v="13650"/>
    <n v="5280"/>
    <x v="0"/>
  </r>
  <r>
    <x v="333"/>
    <x v="8"/>
    <s v="Shah Associates"/>
    <n v="14950"/>
    <n v="4060"/>
    <x v="3"/>
  </r>
  <r>
    <x v="430"/>
    <x v="6"/>
    <s v="Good Fly"/>
    <n v="14850"/>
    <n v="4280"/>
    <x v="3"/>
  </r>
  <r>
    <x v="431"/>
    <x v="4"/>
    <s v="Good Fly"/>
    <n v="11500"/>
    <n v="2160"/>
    <x v="2"/>
  </r>
  <r>
    <x v="11"/>
    <x v="4"/>
    <s v="Shah Associates"/>
    <n v="12650"/>
    <n v="4820"/>
    <x v="1"/>
  </r>
  <r>
    <x v="432"/>
    <x v="4"/>
    <s v="Namint Enterprises"/>
    <n v="14950"/>
    <n v="3520"/>
    <x v="3"/>
  </r>
  <r>
    <x v="433"/>
    <x v="5"/>
    <s v="India Trotters"/>
    <n v="12500"/>
    <n v="5060"/>
    <x v="3"/>
  </r>
  <r>
    <x v="342"/>
    <x v="3"/>
    <s v="Shyam &amp; Sharma Co"/>
    <n v="12150"/>
    <n v="3840"/>
    <x v="0"/>
  </r>
  <r>
    <x v="434"/>
    <x v="11"/>
    <s v="Sharma &amp; Co"/>
    <n v="10400"/>
    <n v="2000"/>
    <x v="1"/>
  </r>
  <r>
    <x v="435"/>
    <x v="11"/>
    <s v="Data Tronics"/>
    <n v="13000"/>
    <n v="5280"/>
    <x v="2"/>
  </r>
  <r>
    <x v="211"/>
    <x v="1"/>
    <s v="Data Tronics"/>
    <n v="13500"/>
    <n v="3660"/>
    <x v="3"/>
  </r>
  <r>
    <x v="190"/>
    <x v="0"/>
    <s v="India Trotters"/>
    <n v="11500"/>
    <n v="3640"/>
    <x v="3"/>
  </r>
  <r>
    <x v="436"/>
    <x v="4"/>
    <s v="White Associates"/>
    <n v="11250"/>
    <n v="5220"/>
    <x v="0"/>
  </r>
  <r>
    <x v="437"/>
    <x v="3"/>
    <s v="Namint Enterprises"/>
    <n v="13150"/>
    <n v="2180"/>
    <x v="0"/>
  </r>
  <r>
    <x v="27"/>
    <x v="0"/>
    <s v="Boston Consultants"/>
    <n v="13450"/>
    <n v="3180"/>
    <x v="2"/>
  </r>
  <r>
    <x v="438"/>
    <x v="11"/>
    <s v="Jindle Power Works"/>
    <n v="10450"/>
    <n v="2040"/>
    <x v="0"/>
  </r>
  <r>
    <x v="37"/>
    <x v="2"/>
    <s v="Good Fly"/>
    <n v="12250"/>
    <n v="4540"/>
    <x v="2"/>
  </r>
  <r>
    <x v="439"/>
    <x v="8"/>
    <s v="India Trotters"/>
    <n v="13600"/>
    <n v="5760"/>
    <x v="0"/>
  </r>
  <r>
    <x v="440"/>
    <x v="3"/>
    <s v="MNTL"/>
    <n v="13850"/>
    <n v="4140"/>
    <x v="0"/>
  </r>
  <r>
    <x v="223"/>
    <x v="7"/>
    <s v="Namint Enterprises"/>
    <n v="13700"/>
    <n v="5700"/>
    <x v="3"/>
  </r>
  <r>
    <x v="441"/>
    <x v="10"/>
    <s v="Boston Consultants"/>
    <n v="13450"/>
    <n v="4820"/>
    <x v="2"/>
  </r>
  <r>
    <x v="442"/>
    <x v="7"/>
    <s v="India Trotters"/>
    <n v="12050"/>
    <n v="4840"/>
    <x v="1"/>
  </r>
  <r>
    <x v="443"/>
    <x v="8"/>
    <s v="Shyam &amp; Sharma Co"/>
    <n v="10850"/>
    <n v="5520"/>
    <x v="2"/>
  </r>
  <r>
    <x v="444"/>
    <x v="7"/>
    <s v="Data Tronics"/>
    <n v="11650"/>
    <n v="5300"/>
    <x v="2"/>
  </r>
  <r>
    <x v="445"/>
    <x v="10"/>
    <s v="Namint Enterprises"/>
    <n v="12050"/>
    <n v="3720"/>
    <x v="0"/>
  </r>
  <r>
    <x v="446"/>
    <x v="5"/>
    <s v="Shah Associates"/>
    <n v="10250"/>
    <n v="5340"/>
    <x v="0"/>
  </r>
  <r>
    <x v="438"/>
    <x v="8"/>
    <s v="VCC"/>
    <n v="13100"/>
    <n v="4520"/>
    <x v="3"/>
  </r>
  <r>
    <x v="447"/>
    <x v="4"/>
    <s v="MNTL"/>
    <n v="14300"/>
    <n v="5220"/>
    <x v="1"/>
  </r>
  <r>
    <x v="448"/>
    <x v="2"/>
    <s v="Shah Associates"/>
    <n v="14250"/>
    <n v="2980"/>
    <x v="2"/>
  </r>
  <r>
    <x v="267"/>
    <x v="8"/>
    <s v="Boston Consultants"/>
    <n v="14800"/>
    <n v="3580"/>
    <x v="1"/>
  </r>
  <r>
    <x v="449"/>
    <x v="3"/>
    <s v="VCC"/>
    <n v="12300"/>
    <n v="2460"/>
    <x v="3"/>
  </r>
  <r>
    <x v="435"/>
    <x v="2"/>
    <s v="VCC"/>
    <n v="10150"/>
    <n v="2900"/>
    <x v="1"/>
  </r>
  <r>
    <x v="450"/>
    <x v="0"/>
    <s v="India Trotters"/>
    <n v="13150"/>
    <n v="2740"/>
    <x v="2"/>
  </r>
  <r>
    <x v="451"/>
    <x v="9"/>
    <s v="MNTL"/>
    <n v="13500"/>
    <n v="2080"/>
    <x v="1"/>
  </r>
  <r>
    <x v="452"/>
    <x v="0"/>
    <s v="Jindle Power Works"/>
    <n v="12500"/>
    <n v="5200"/>
    <x v="1"/>
  </r>
  <r>
    <x v="399"/>
    <x v="9"/>
    <s v="Namint Enterprises"/>
    <n v="14150"/>
    <n v="4420"/>
    <x v="0"/>
  </r>
  <r>
    <x v="453"/>
    <x v="10"/>
    <s v="Sharma &amp; Co"/>
    <n v="14100"/>
    <n v="3800"/>
    <x v="1"/>
  </r>
  <r>
    <x v="454"/>
    <x v="3"/>
    <s v="Shyam &amp; Sharma Co"/>
    <n v="14950"/>
    <n v="5180"/>
    <x v="1"/>
  </r>
  <r>
    <x v="52"/>
    <x v="7"/>
    <s v="White Associates"/>
    <n v="13450"/>
    <n v="2240"/>
    <x v="0"/>
  </r>
  <r>
    <x v="455"/>
    <x v="9"/>
    <s v="MNTL"/>
    <n v="10600"/>
    <n v="3480"/>
    <x v="1"/>
  </r>
  <r>
    <x v="30"/>
    <x v="11"/>
    <s v="India Trotters"/>
    <n v="11600"/>
    <n v="5020"/>
    <x v="3"/>
  </r>
  <r>
    <x v="417"/>
    <x v="4"/>
    <s v="VCC"/>
    <n v="12450"/>
    <n v="2700"/>
    <x v="0"/>
  </r>
  <r>
    <x v="456"/>
    <x v="8"/>
    <s v="Shah Associates"/>
    <n v="11350"/>
    <n v="3520"/>
    <x v="1"/>
  </r>
  <r>
    <x v="457"/>
    <x v="10"/>
    <s v="VCC"/>
    <n v="11750"/>
    <n v="4760"/>
    <x v="2"/>
  </r>
  <r>
    <x v="458"/>
    <x v="3"/>
    <s v="Good Fly"/>
    <n v="11900"/>
    <n v="5500"/>
    <x v="1"/>
  </r>
  <r>
    <x v="459"/>
    <x v="10"/>
    <s v="MNTL"/>
    <n v="13550"/>
    <n v="3520"/>
    <x v="0"/>
  </r>
  <r>
    <x v="460"/>
    <x v="2"/>
    <s v="Sharma &amp; Co"/>
    <n v="12700"/>
    <n v="4000"/>
    <x v="2"/>
  </r>
  <r>
    <x v="461"/>
    <x v="6"/>
    <s v="Boston Consultants"/>
    <n v="12050"/>
    <n v="5640"/>
    <x v="2"/>
  </r>
  <r>
    <x v="462"/>
    <x v="3"/>
    <s v="MNTL"/>
    <n v="11950"/>
    <n v="2120"/>
    <x v="2"/>
  </r>
  <r>
    <x v="235"/>
    <x v="8"/>
    <s v="Shah Associates"/>
    <n v="12900"/>
    <n v="2740"/>
    <x v="1"/>
  </r>
  <r>
    <x v="463"/>
    <x v="8"/>
    <s v="India Trotters"/>
    <n v="10900"/>
    <n v="3380"/>
    <x v="0"/>
  </r>
  <r>
    <x v="464"/>
    <x v="10"/>
    <s v="Good Fly"/>
    <n v="13000"/>
    <n v="2000"/>
    <x v="3"/>
  </r>
  <r>
    <x v="465"/>
    <x v="9"/>
    <s v="Namint Enterprises"/>
    <n v="12950"/>
    <n v="3680"/>
    <x v="2"/>
  </r>
  <r>
    <x v="466"/>
    <x v="8"/>
    <s v="Good Fly"/>
    <n v="14100"/>
    <n v="2100"/>
    <x v="0"/>
  </r>
  <r>
    <x v="467"/>
    <x v="0"/>
    <s v="Data Tronics"/>
    <n v="13300"/>
    <n v="3460"/>
    <x v="0"/>
  </r>
  <r>
    <x v="468"/>
    <x v="6"/>
    <s v="Shah Associates"/>
    <n v="11000"/>
    <n v="2880"/>
    <x v="3"/>
  </r>
  <r>
    <x v="469"/>
    <x v="3"/>
    <s v="Sharma &amp; Co"/>
    <n v="12300"/>
    <n v="2040"/>
    <x v="3"/>
  </r>
  <r>
    <x v="282"/>
    <x v="4"/>
    <s v="White Associates"/>
    <n v="11850"/>
    <n v="3220"/>
    <x v="3"/>
  </r>
  <r>
    <x v="470"/>
    <x v="0"/>
    <s v="Jindle Power Works"/>
    <n v="14550"/>
    <n v="2800"/>
    <x v="2"/>
  </r>
  <r>
    <x v="471"/>
    <x v="0"/>
    <s v="Shyam &amp; Sharma Co"/>
    <n v="14950"/>
    <n v="5620"/>
    <x v="1"/>
  </r>
  <r>
    <x v="384"/>
    <x v="8"/>
    <s v="India Trotters"/>
    <n v="12100"/>
    <n v="4000"/>
    <x v="3"/>
  </r>
  <r>
    <x v="472"/>
    <x v="9"/>
    <s v="Boston Consultants"/>
    <n v="14400"/>
    <n v="4660"/>
    <x v="2"/>
  </r>
  <r>
    <x v="175"/>
    <x v="0"/>
    <s v="Boston Consultants"/>
    <n v="14050"/>
    <n v="2260"/>
    <x v="3"/>
  </r>
  <r>
    <x v="134"/>
    <x v="7"/>
    <s v="Data Tronics"/>
    <n v="11100"/>
    <n v="3360"/>
    <x v="1"/>
  </r>
  <r>
    <x v="448"/>
    <x v="3"/>
    <s v="Jindle Power Works"/>
    <n v="13050"/>
    <n v="5220"/>
    <x v="0"/>
  </r>
  <r>
    <x v="473"/>
    <x v="9"/>
    <s v="VCC"/>
    <n v="10500"/>
    <n v="4700"/>
    <x v="2"/>
  </r>
  <r>
    <x v="66"/>
    <x v="11"/>
    <s v="MNTL"/>
    <n v="12400"/>
    <n v="2500"/>
    <x v="3"/>
  </r>
  <r>
    <x v="474"/>
    <x v="10"/>
    <s v="Data Tronics"/>
    <n v="12550"/>
    <n v="4640"/>
    <x v="0"/>
  </r>
  <r>
    <x v="475"/>
    <x v="8"/>
    <s v="Sharma &amp; Co"/>
    <n v="13050"/>
    <n v="2360"/>
    <x v="1"/>
  </r>
  <r>
    <x v="476"/>
    <x v="6"/>
    <s v="Boston Consultants"/>
    <n v="10300"/>
    <n v="3500"/>
    <x v="0"/>
  </r>
  <r>
    <x v="477"/>
    <x v="1"/>
    <s v="Shyam &amp; Sharma Co"/>
    <n v="10750"/>
    <n v="2540"/>
    <x v="3"/>
  </r>
  <r>
    <x v="478"/>
    <x v="1"/>
    <s v="MNTL"/>
    <n v="10100"/>
    <n v="2300"/>
    <x v="1"/>
  </r>
  <r>
    <x v="479"/>
    <x v="11"/>
    <s v="Jindle Power Works"/>
    <n v="10200"/>
    <n v="4420"/>
    <x v="0"/>
  </r>
  <r>
    <x v="444"/>
    <x v="0"/>
    <s v="Jindle Power Works"/>
    <n v="10400"/>
    <n v="3420"/>
    <x v="3"/>
  </r>
  <r>
    <x v="480"/>
    <x v="4"/>
    <s v="Sharma &amp; Co"/>
    <n v="11400"/>
    <n v="2500"/>
    <x v="1"/>
  </r>
  <r>
    <x v="245"/>
    <x v="5"/>
    <s v="Namint Enterprises"/>
    <n v="14500"/>
    <n v="2820"/>
    <x v="2"/>
  </r>
  <r>
    <x v="481"/>
    <x v="2"/>
    <s v="India Trotters"/>
    <n v="12850"/>
    <n v="5620"/>
    <x v="0"/>
  </r>
  <r>
    <x v="482"/>
    <x v="8"/>
    <s v="Data Tronics"/>
    <n v="11000"/>
    <n v="3580"/>
    <x v="2"/>
  </r>
  <r>
    <x v="483"/>
    <x v="6"/>
    <s v="VCC"/>
    <n v="10300"/>
    <n v="4460"/>
    <x v="2"/>
  </r>
  <r>
    <x v="48"/>
    <x v="6"/>
    <s v="India Trotters"/>
    <n v="13600"/>
    <n v="3060"/>
    <x v="2"/>
  </r>
  <r>
    <x v="484"/>
    <x v="1"/>
    <s v="Shah Associates"/>
    <n v="11200"/>
    <n v="3480"/>
    <x v="3"/>
  </r>
  <r>
    <x v="485"/>
    <x v="2"/>
    <s v="Shah Associates"/>
    <n v="12850"/>
    <n v="2720"/>
    <x v="3"/>
  </r>
  <r>
    <x v="486"/>
    <x v="9"/>
    <s v="Namint Enterprises"/>
    <n v="14000"/>
    <n v="2000"/>
    <x v="1"/>
  </r>
  <r>
    <x v="487"/>
    <x v="8"/>
    <s v="White Associates"/>
    <n v="13750"/>
    <n v="2220"/>
    <x v="3"/>
  </r>
  <r>
    <x v="488"/>
    <x v="3"/>
    <s v="Shyam &amp; Sharma Co"/>
    <n v="14600"/>
    <n v="4720"/>
    <x v="0"/>
  </r>
  <r>
    <x v="153"/>
    <x v="2"/>
    <s v="Jindle Power Works"/>
    <n v="13550"/>
    <n v="2960"/>
    <x v="3"/>
  </r>
  <r>
    <x v="489"/>
    <x v="5"/>
    <s v="Shyam &amp; Sharma Co"/>
    <n v="14200"/>
    <n v="3380"/>
    <x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5" cacheId="0"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B16" firstHeaderRow="1" firstDataRow="1" firstDataCol="1" rowPageCount="1" colPageCount="1"/>
  <pivotFields count="9">
    <pivotField numFmtId="15" showAll="0">
      <items count="15">
        <item x="0"/>
        <item x="1"/>
        <item x="2"/>
        <item x="3"/>
        <item x="4"/>
        <item x="5"/>
        <item x="6"/>
        <item x="7"/>
        <item x="8"/>
        <item x="9"/>
        <item x="10"/>
        <item x="11"/>
        <item x="12"/>
        <item x="13"/>
        <item t="default"/>
      </items>
    </pivotField>
    <pivotField axis="axisRow" showAll="0">
      <items count="13">
        <item x="8"/>
        <item x="10"/>
        <item x="9"/>
        <item x="6"/>
        <item x="3"/>
        <item x="11"/>
        <item x="7"/>
        <item x="4"/>
        <item x="2"/>
        <item x="5"/>
        <item x="0"/>
        <item x="1"/>
        <item t="default"/>
      </items>
    </pivotField>
    <pivotField showAll="0"/>
    <pivotField dataField="1" showAll="0"/>
    <pivotField showAll="0"/>
    <pivotField axis="axisPage" showAll="0">
      <items count="5">
        <item x="0"/>
        <item x="3"/>
        <item x="2"/>
        <item x="1"/>
        <item t="default"/>
      </items>
    </pivotField>
    <pivotField showAll="0" defaultSubtotal="0">
      <items count="6">
        <item x="0"/>
        <item x="1"/>
        <item x="2"/>
        <item x="3"/>
        <item x="4"/>
        <item x="5"/>
      </items>
    </pivotField>
    <pivotField showAll="0" defaultSubtotal="0">
      <items count="7">
        <item x="0"/>
        <item x="1"/>
        <item x="2"/>
        <item x="3"/>
        <item x="4"/>
        <item x="5"/>
        <item x="6"/>
      </items>
    </pivotField>
    <pivotField dragToRow="0" dragToCol="0" dragToPage="0" showAll="0" defaultSubtotal="0"/>
  </pivotFields>
  <rowFields count="1">
    <field x="1"/>
  </rowFields>
  <rowItems count="13">
    <i>
      <x/>
    </i>
    <i>
      <x v="1"/>
    </i>
    <i>
      <x v="2"/>
    </i>
    <i>
      <x v="3"/>
    </i>
    <i>
      <x v="4"/>
    </i>
    <i>
      <x v="5"/>
    </i>
    <i>
      <x v="6"/>
    </i>
    <i>
      <x v="7"/>
    </i>
    <i>
      <x v="8"/>
    </i>
    <i>
      <x v="9"/>
    </i>
    <i>
      <x v="10"/>
    </i>
    <i>
      <x v="11"/>
    </i>
    <i t="grand">
      <x/>
    </i>
  </rowItems>
  <colItems count="1">
    <i/>
  </colItems>
  <pageFields count="1">
    <pageField fld="5" item="0" hier="-1"/>
  </pageFields>
  <dataFields count="1">
    <dataField name="Sum of Sales" fld="3"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4" cacheId="0"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B16" firstHeaderRow="1" firstDataRow="1" firstDataCol="1" rowPageCount="1" colPageCount="1"/>
  <pivotFields count="9">
    <pivotField numFmtId="15" showAll="0">
      <items count="15">
        <item x="0"/>
        <item x="1"/>
        <item x="2"/>
        <item x="3"/>
        <item x="4"/>
        <item x="5"/>
        <item x="6"/>
        <item x="7"/>
        <item x="8"/>
        <item x="9"/>
        <item x="10"/>
        <item x="11"/>
        <item x="12"/>
        <item x="13"/>
        <item t="default"/>
      </items>
    </pivotField>
    <pivotField axis="axisRow" showAll="0">
      <items count="13">
        <item x="8"/>
        <item x="10"/>
        <item x="9"/>
        <item x="6"/>
        <item x="3"/>
        <item x="11"/>
        <item x="7"/>
        <item x="4"/>
        <item x="2"/>
        <item x="5"/>
        <item x="0"/>
        <item x="1"/>
        <item t="default"/>
      </items>
    </pivotField>
    <pivotField showAll="0"/>
    <pivotField dataField="1" showAll="0"/>
    <pivotField showAll="0"/>
    <pivotField axis="axisPage" showAll="0">
      <items count="5">
        <item x="0"/>
        <item x="3"/>
        <item x="2"/>
        <item x="1"/>
        <item t="default"/>
      </items>
    </pivotField>
    <pivotField showAll="0" defaultSubtotal="0">
      <items count="6">
        <item x="0"/>
        <item x="1"/>
        <item x="2"/>
        <item x="3"/>
        <item x="4"/>
        <item x="5"/>
      </items>
    </pivotField>
    <pivotField showAll="0" defaultSubtotal="0">
      <items count="7">
        <item x="0"/>
        <item x="1"/>
        <item x="2"/>
        <item x="3"/>
        <item x="4"/>
        <item x="5"/>
        <item x="6"/>
      </items>
    </pivotField>
    <pivotField dragToRow="0" dragToCol="0" dragToPage="0" showAll="0" defaultSubtotal="0"/>
  </pivotFields>
  <rowFields count="1">
    <field x="1"/>
  </rowFields>
  <rowItems count="13">
    <i>
      <x/>
    </i>
    <i>
      <x v="1"/>
    </i>
    <i>
      <x v="2"/>
    </i>
    <i>
      <x v="3"/>
    </i>
    <i>
      <x v="4"/>
    </i>
    <i>
      <x v="5"/>
    </i>
    <i>
      <x v="6"/>
    </i>
    <i>
      <x v="7"/>
    </i>
    <i>
      <x v="8"/>
    </i>
    <i>
      <x v="9"/>
    </i>
    <i>
      <x v="10"/>
    </i>
    <i>
      <x v="11"/>
    </i>
    <i t="grand">
      <x/>
    </i>
  </rowItems>
  <colItems count="1">
    <i/>
  </colItems>
  <pageFields count="1">
    <pageField fld="5" item="1" hier="-1"/>
  </pageFields>
  <dataFields count="1">
    <dataField name="Sum of Sales" fld="3"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3" cacheId="0"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B16" firstHeaderRow="1" firstDataRow="1" firstDataCol="1" rowPageCount="1" colPageCount="1"/>
  <pivotFields count="9">
    <pivotField numFmtId="15" showAll="0">
      <items count="15">
        <item x="0"/>
        <item x="1"/>
        <item x="2"/>
        <item x="3"/>
        <item x="4"/>
        <item x="5"/>
        <item x="6"/>
        <item x="7"/>
        <item x="8"/>
        <item x="9"/>
        <item x="10"/>
        <item x="11"/>
        <item x="12"/>
        <item x="13"/>
        <item t="default"/>
      </items>
    </pivotField>
    <pivotField axis="axisRow" showAll="0">
      <items count="13">
        <item x="8"/>
        <item x="10"/>
        <item x="9"/>
        <item x="6"/>
        <item x="3"/>
        <item x="11"/>
        <item x="7"/>
        <item x="4"/>
        <item x="2"/>
        <item x="5"/>
        <item x="0"/>
        <item x="1"/>
        <item t="default"/>
      </items>
    </pivotField>
    <pivotField showAll="0"/>
    <pivotField dataField="1" showAll="0"/>
    <pivotField showAll="0"/>
    <pivotField axis="axisPage" showAll="0">
      <items count="5">
        <item x="0"/>
        <item x="3"/>
        <item x="2"/>
        <item x="1"/>
        <item t="default"/>
      </items>
    </pivotField>
    <pivotField showAll="0" defaultSubtotal="0">
      <items count="6">
        <item x="0"/>
        <item x="1"/>
        <item x="2"/>
        <item x="3"/>
        <item x="4"/>
        <item x="5"/>
      </items>
    </pivotField>
    <pivotField showAll="0" defaultSubtotal="0">
      <items count="7">
        <item x="0"/>
        <item x="1"/>
        <item x="2"/>
        <item x="3"/>
        <item x="4"/>
        <item x="5"/>
        <item x="6"/>
      </items>
    </pivotField>
    <pivotField dragToRow="0" dragToCol="0" dragToPage="0" showAll="0" defaultSubtotal="0"/>
  </pivotFields>
  <rowFields count="1">
    <field x="1"/>
  </rowFields>
  <rowItems count="13">
    <i>
      <x/>
    </i>
    <i>
      <x v="1"/>
    </i>
    <i>
      <x v="2"/>
    </i>
    <i>
      <x v="3"/>
    </i>
    <i>
      <x v="4"/>
    </i>
    <i>
      <x v="5"/>
    </i>
    <i>
      <x v="6"/>
    </i>
    <i>
      <x v="7"/>
    </i>
    <i>
      <x v="8"/>
    </i>
    <i>
      <x v="9"/>
    </i>
    <i>
      <x v="10"/>
    </i>
    <i>
      <x v="11"/>
    </i>
    <i t="grand">
      <x/>
    </i>
  </rowItems>
  <colItems count="1">
    <i/>
  </colItems>
  <pageFields count="1">
    <pageField fld="5" item="2" hier="-1"/>
  </pageFields>
  <dataFields count="1">
    <dataField name="Sum of Sales" fld="3"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ivotTable2" cacheId="0"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B16" firstHeaderRow="1" firstDataRow="1" firstDataCol="1" rowPageCount="1" colPageCount="1"/>
  <pivotFields count="9">
    <pivotField numFmtId="15" showAll="0">
      <items count="15">
        <item x="0"/>
        <item x="1"/>
        <item x="2"/>
        <item x="3"/>
        <item x="4"/>
        <item x="5"/>
        <item x="6"/>
        <item x="7"/>
        <item x="8"/>
        <item x="9"/>
        <item x="10"/>
        <item x="11"/>
        <item x="12"/>
        <item x="13"/>
        <item t="default"/>
      </items>
    </pivotField>
    <pivotField axis="axisRow" showAll="0">
      <items count="13">
        <item x="8"/>
        <item x="10"/>
        <item x="9"/>
        <item x="6"/>
        <item x="3"/>
        <item x="11"/>
        <item x="7"/>
        <item x="4"/>
        <item x="2"/>
        <item x="5"/>
        <item x="0"/>
        <item x="1"/>
        <item t="default"/>
      </items>
    </pivotField>
    <pivotField showAll="0"/>
    <pivotField dataField="1" showAll="0"/>
    <pivotField showAll="0"/>
    <pivotField axis="axisPage" showAll="0">
      <items count="5">
        <item x="0"/>
        <item x="3"/>
        <item x="2"/>
        <item x="1"/>
        <item t="default"/>
      </items>
    </pivotField>
    <pivotField showAll="0" defaultSubtotal="0">
      <items count="6">
        <item x="0"/>
        <item x="1"/>
        <item x="2"/>
        <item x="3"/>
        <item x="4"/>
        <item x="5"/>
      </items>
    </pivotField>
    <pivotField showAll="0" defaultSubtotal="0">
      <items count="7">
        <item x="0"/>
        <item x="1"/>
        <item x="2"/>
        <item x="3"/>
        <item x="4"/>
        <item x="5"/>
        <item x="6"/>
      </items>
    </pivotField>
    <pivotField dragToRow="0" dragToCol="0" dragToPage="0" showAll="0" defaultSubtotal="0"/>
  </pivotFields>
  <rowFields count="1">
    <field x="1"/>
  </rowFields>
  <rowItems count="13">
    <i>
      <x/>
    </i>
    <i>
      <x v="1"/>
    </i>
    <i>
      <x v="2"/>
    </i>
    <i>
      <x v="3"/>
    </i>
    <i>
      <x v="4"/>
    </i>
    <i>
      <x v="5"/>
    </i>
    <i>
      <x v="6"/>
    </i>
    <i>
      <x v="7"/>
    </i>
    <i>
      <x v="8"/>
    </i>
    <i>
      <x v="9"/>
    </i>
    <i>
      <x v="10"/>
    </i>
    <i>
      <x v="11"/>
    </i>
    <i t="grand">
      <x/>
    </i>
  </rowItems>
  <colItems count="1">
    <i/>
  </colItems>
  <pageFields count="1">
    <pageField fld="5" item="3" hier="-1"/>
  </pageFields>
  <dataFields count="1">
    <dataField name="Sum of Sales" fld="3"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ivotTable1" cacheId="0"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B16" firstHeaderRow="1" firstDataRow="1" firstDataCol="1" rowPageCount="1" colPageCount="1"/>
  <pivotFields count="9">
    <pivotField numFmtId="15" showAll="0">
      <items count="15">
        <item x="0"/>
        <item x="1"/>
        <item x="2"/>
        <item x="3"/>
        <item x="4"/>
        <item x="5"/>
        <item x="6"/>
        <item x="7"/>
        <item x="8"/>
        <item x="9"/>
        <item x="10"/>
        <item x="11"/>
        <item x="12"/>
        <item x="13"/>
        <item t="default"/>
      </items>
    </pivotField>
    <pivotField axis="axisRow" showAll="0">
      <items count="13">
        <item x="8"/>
        <item x="10"/>
        <item x="9"/>
        <item x="6"/>
        <item x="3"/>
        <item x="11"/>
        <item x="7"/>
        <item x="4"/>
        <item x="2"/>
        <item x="5"/>
        <item x="0"/>
        <item x="1"/>
        <item t="default"/>
      </items>
    </pivotField>
    <pivotField showAll="0"/>
    <pivotField dataField="1" showAll="0"/>
    <pivotField showAll="0"/>
    <pivotField axis="axisPage" multipleItemSelectionAllowed="1" showAll="0">
      <items count="5">
        <item x="0"/>
        <item x="3"/>
        <item x="2"/>
        <item x="1"/>
        <item t="default"/>
      </items>
    </pivotField>
    <pivotField showAll="0" defaultSubtotal="0">
      <items count="6">
        <item x="0"/>
        <item x="1"/>
        <item x="2"/>
        <item x="3"/>
        <item x="4"/>
        <item x="5"/>
      </items>
    </pivotField>
    <pivotField showAll="0" defaultSubtotal="0">
      <items count="7">
        <item x="0"/>
        <item x="1"/>
        <item x="2"/>
        <item x="3"/>
        <item x="4"/>
        <item x="5"/>
        <item x="6"/>
      </items>
    </pivotField>
    <pivotField dragToRow="0" dragToCol="0" dragToPage="0" showAll="0" defaultSubtotal="0"/>
  </pivotFields>
  <rowFields count="1">
    <field x="1"/>
  </rowFields>
  <rowItems count="13">
    <i>
      <x/>
    </i>
    <i>
      <x v="1"/>
    </i>
    <i>
      <x v="2"/>
    </i>
    <i>
      <x v="3"/>
    </i>
    <i>
      <x v="4"/>
    </i>
    <i>
      <x v="5"/>
    </i>
    <i>
      <x v="6"/>
    </i>
    <i>
      <x v="7"/>
    </i>
    <i>
      <x v="8"/>
    </i>
    <i>
      <x v="9"/>
    </i>
    <i>
      <x v="10"/>
    </i>
    <i>
      <x v="11"/>
    </i>
    <i t="grand">
      <x/>
    </i>
  </rowItems>
  <colItems count="1">
    <i/>
  </colItems>
  <pageFields count="1">
    <pageField fld="5" hier="-1"/>
  </pageFields>
  <dataFields count="1">
    <dataField name="Sum of Sales" fld="3"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ivotTable6" cacheId="0" applyNumberFormats="0" applyBorderFormats="0" applyFontFormats="0" applyPatternFormats="0" applyAlignmentFormats="0" applyWidthHeightFormats="1" dataCaption="Values" updatedVersion="5" minRefreshableVersion="5" useAutoFormatting="1" itemPrintTitles="1" createdVersion="5" indent="0" outline="1" outlineData="1" multipleFieldFilters="0">
  <location ref="A3:B16" firstHeaderRow="1" firstDataRow="1" firstDataCol="1"/>
  <pivotFields count="9">
    <pivotField numFmtId="15" showAll="0">
      <items count="15">
        <item x="0"/>
        <item x="1"/>
        <item x="2"/>
        <item x="3"/>
        <item x="4"/>
        <item x="5"/>
        <item x="6"/>
        <item x="7"/>
        <item x="8"/>
        <item x="9"/>
        <item x="10"/>
        <item x="11"/>
        <item x="12"/>
        <item x="13"/>
        <item t="default"/>
      </items>
    </pivotField>
    <pivotField axis="axisRow" showAll="0">
      <items count="13">
        <item x="8"/>
        <item x="10"/>
        <item x="9"/>
        <item x="6"/>
        <item x="3"/>
        <item x="11"/>
        <item x="7"/>
        <item x="4"/>
        <item x="2"/>
        <item x="5"/>
        <item x="0"/>
        <item x="1"/>
        <item t="default"/>
      </items>
    </pivotField>
    <pivotField showAll="0"/>
    <pivotField dataField="1" showAll="0"/>
    <pivotField showAll="0"/>
    <pivotField showAll="0">
      <items count="5">
        <item x="0"/>
        <item x="3"/>
        <item x="2"/>
        <item x="1"/>
        <item t="default"/>
      </items>
    </pivotField>
    <pivotField showAll="0" defaultSubtotal="0">
      <items count="6">
        <item x="0"/>
        <item x="1"/>
        <item x="2"/>
        <item x="3"/>
        <item x="4"/>
        <item x="5"/>
      </items>
    </pivotField>
    <pivotField showAll="0" defaultSubtotal="0">
      <items count="7">
        <item x="0"/>
        <item x="1"/>
        <item x="2"/>
        <item x="3"/>
        <item x="4"/>
        <item x="5"/>
        <item x="6"/>
      </items>
    </pivotField>
    <pivotField dragToRow="0" dragToCol="0" dragToPage="0" showAll="0" defaultSubtotal="0"/>
  </pivotFields>
  <rowFields count="1">
    <field x="1"/>
  </rowFields>
  <rowItems count="13">
    <i>
      <x/>
    </i>
    <i>
      <x v="1"/>
    </i>
    <i>
      <x v="2"/>
    </i>
    <i>
      <x v="3"/>
    </i>
    <i>
      <x v="4"/>
    </i>
    <i>
      <x v="5"/>
    </i>
    <i>
      <x v="6"/>
    </i>
    <i>
      <x v="7"/>
    </i>
    <i>
      <x v="8"/>
    </i>
    <i>
      <x v="9"/>
    </i>
    <i>
      <x v="10"/>
    </i>
    <i>
      <x v="11"/>
    </i>
    <i t="grand">
      <x/>
    </i>
  </rowItems>
  <colItems count="1">
    <i/>
  </colItems>
  <dataFields count="1">
    <dataField name="Sum of Sales" fld="3" baseField="0" baseItem="0"/>
  </dataFields>
  <pivotTableStyleInfo name="PivotStyleLight16" showRowHeaders="1" showColHeaders="1" showRowStripes="0" showColStripes="0" showLastColumn="1"/>
  <filters count="1">
    <filter fld="0" type="dateBetween" evalOrder="-1" id="46" name="Date">
      <autoFilter ref="A1">
        <filterColumn colId="0">
          <customFilters and="1">
            <customFilter operator="greaterThanOrEqual" val="38353"/>
            <customFilter operator="lessThanOrEqual" val="40056"/>
          </customFilters>
        </filterColumn>
      </autoFilter>
      <extLst>
        <ext xmlns:x15="http://schemas.microsoft.com/office/spreadsheetml/2010/11/main" uri="{0605FD5F-26C8-4aeb-8148-2DB25E43C511}">
          <x15:pivotFilter useWholeDay="1"/>
        </ext>
      </extLst>
    </filter>
  </filters>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ivotTable8" cacheId="0" applyNumberFormats="0" applyBorderFormats="0" applyFontFormats="0" applyPatternFormats="0" applyAlignmentFormats="0" applyWidthHeightFormats="1" dataCaption="Values" updatedVersion="5" minRefreshableVersion="3" useAutoFormatting="1" rowGrandTotals="0" colGrandTotals="0" itemPrintTitles="1" createdVersion="5" indent="0" outline="1" outlineData="1" multipleFieldFilters="0">
  <location ref="E3:F15" firstHeaderRow="1" firstDataRow="1" firstDataCol="1"/>
  <pivotFields count="9">
    <pivotField numFmtId="15" showAll="0"/>
    <pivotField axis="axisRow" showAll="0">
      <items count="13">
        <item x="8"/>
        <item x="10"/>
        <item x="9"/>
        <item x="6"/>
        <item x="3"/>
        <item x="11"/>
        <item x="7"/>
        <item x="4"/>
        <item x="2"/>
        <item x="5"/>
        <item x="0"/>
        <item x="1"/>
        <item t="default"/>
      </items>
    </pivotField>
    <pivotField showAll="0"/>
    <pivotField dataField="1" showAll="0"/>
    <pivotField showAll="0"/>
    <pivotField showAll="0"/>
    <pivotField showAll="0" defaultSubtotal="0"/>
    <pivotField showAll="0" defaultSubtotal="0"/>
    <pivotField dragToRow="0" dragToCol="0" dragToPage="0" showAll="0" defaultSubtotal="0"/>
  </pivotFields>
  <rowFields count="1">
    <field x="1"/>
  </rowFields>
  <rowItems count="12">
    <i>
      <x/>
    </i>
    <i>
      <x v="1"/>
    </i>
    <i>
      <x v="2"/>
    </i>
    <i>
      <x v="3"/>
    </i>
    <i>
      <x v="4"/>
    </i>
    <i>
      <x v="5"/>
    </i>
    <i>
      <x v="6"/>
    </i>
    <i>
      <x v="7"/>
    </i>
    <i>
      <x v="8"/>
    </i>
    <i>
      <x v="9"/>
    </i>
    <i>
      <x v="10"/>
    </i>
    <i>
      <x v="11"/>
    </i>
  </rowItems>
  <colItems count="1">
    <i/>
  </colItems>
  <dataFields count="1">
    <dataField name="Running Totals" fld="3" showDataAs="runTotal" baseField="1" baseItem="5"/>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ivotTable7" cacheId="0" applyNumberFormats="0" applyBorderFormats="0" applyFontFormats="0" applyPatternFormats="0" applyAlignmentFormats="0" applyWidthHeightFormats="1" dataCaption="Values" updatedVersion="5" minRefreshableVersion="3" useAutoFormatting="1" rowGrandTotals="0" colGrandTotals="0" itemPrintTitles="1" createdVersion="5" indent="0" outline="1" outlineData="1" multipleFieldFilters="0">
  <location ref="A3:C15" firstHeaderRow="0" firstDataRow="1" firstDataCol="1"/>
  <pivotFields count="9">
    <pivotField numFmtId="15" showAll="0"/>
    <pivotField axis="axisRow" showAll="0" sortType="descending">
      <items count="13">
        <item x="8"/>
        <item x="10"/>
        <item x="9"/>
        <item x="6"/>
        <item x="3"/>
        <item x="11"/>
        <item x="7"/>
        <item x="4"/>
        <item x="2"/>
        <item x="5"/>
        <item x="0"/>
        <item x="1"/>
        <item t="default"/>
      </items>
      <autoSortScope>
        <pivotArea dataOnly="0" outline="0" fieldPosition="0">
          <references count="1">
            <reference field="4294967294" count="1" selected="0">
              <x v="0"/>
            </reference>
          </references>
        </pivotArea>
      </autoSortScope>
    </pivotField>
    <pivotField showAll="0"/>
    <pivotField dataField="1" showAll="0"/>
    <pivotField showAll="0"/>
    <pivotField showAll="0"/>
    <pivotField showAll="0" defaultSubtotal="0"/>
    <pivotField showAll="0" defaultSubtotal="0"/>
    <pivotField dragToRow="0" dragToCol="0" dragToPage="0" showAll="0" defaultSubtotal="0"/>
  </pivotFields>
  <rowFields count="1">
    <field x="1"/>
  </rowFields>
  <rowItems count="12">
    <i>
      <x/>
    </i>
    <i>
      <x v="2"/>
    </i>
    <i>
      <x v="8"/>
    </i>
    <i>
      <x v="10"/>
    </i>
    <i>
      <x v="1"/>
    </i>
    <i>
      <x v="3"/>
    </i>
    <i>
      <x v="7"/>
    </i>
    <i>
      <x v="4"/>
    </i>
    <i>
      <x v="9"/>
    </i>
    <i>
      <x v="6"/>
    </i>
    <i>
      <x v="11"/>
    </i>
    <i>
      <x v="5"/>
    </i>
  </rowItems>
  <colFields count="1">
    <field x="-2"/>
  </colFields>
  <colItems count="2">
    <i>
      <x/>
    </i>
    <i i="1">
      <x v="1"/>
    </i>
  </colItems>
  <dataFields count="2">
    <dataField name="Sales Amount" fld="3" baseField="0" baseItem="0"/>
    <dataField name="Ranking" fld="3" baseField="1" baseItem="0">
      <extLst>
        <ext xmlns:x14="http://schemas.microsoft.com/office/spreadsheetml/2009/9/main" uri="{E15A36E0-9728-4e99-A89B-3F7291B0FE68}">
          <x14:dataField pivotShowAs="rankDescending"/>
        </ext>
      </extLst>
    </dataField>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9.xml><?xml version="1.0" encoding="utf-8"?>
<pivotTableDefinition xmlns="http://schemas.openxmlformats.org/spreadsheetml/2006/main" name="PivotTable11" cacheId="0" applyNumberFormats="0" applyBorderFormats="0" applyFontFormats="0" applyPatternFormats="0" applyAlignmentFormats="0" applyWidthHeightFormats="1" dataCaption="Values" updatedVersion="5" minRefreshableVersion="3" useAutoFormatting="1" rowGrandTotals="0" colGrandTotals="0" itemPrintTitles="1" createdVersion="5" indent="0" outline="1" outlineData="1" multipleFieldFilters="0">
  <location ref="K3:L15" firstHeaderRow="1" firstDataRow="1" firstDataCol="1"/>
  <pivotFields count="9">
    <pivotField numFmtId="15" showAll="0"/>
    <pivotField axis="axisRow" showAll="0">
      <items count="13">
        <item x="8"/>
        <item x="10"/>
        <item x="9"/>
        <item x="6"/>
        <item x="3"/>
        <item x="11"/>
        <item x="7"/>
        <item x="4"/>
        <item x="2"/>
        <item x="5"/>
        <item x="0"/>
        <item x="1"/>
        <item t="default"/>
      </items>
    </pivotField>
    <pivotField showAll="0"/>
    <pivotField dataField="1" showAll="0"/>
    <pivotField showAll="0"/>
    <pivotField showAll="0"/>
    <pivotField showAll="0" defaultSubtotal="0"/>
    <pivotField showAll="0" defaultSubtotal="0"/>
    <pivotField dragToRow="0" dragToCol="0" dragToPage="0" showAll="0" defaultSubtotal="0"/>
  </pivotFields>
  <rowFields count="1">
    <field x="1"/>
  </rowFields>
  <rowItems count="12">
    <i>
      <x/>
    </i>
    <i>
      <x v="1"/>
    </i>
    <i>
      <x v="2"/>
    </i>
    <i>
      <x v="3"/>
    </i>
    <i>
      <x v="4"/>
    </i>
    <i>
      <x v="5"/>
    </i>
    <i>
      <x v="6"/>
    </i>
    <i>
      <x v="7"/>
    </i>
    <i>
      <x v="8"/>
    </i>
    <i>
      <x v="9"/>
    </i>
    <i>
      <x v="10"/>
    </i>
    <i>
      <x v="11"/>
    </i>
  </rowItems>
  <colItems count="1">
    <i/>
  </colItems>
  <dataFields count="1">
    <dataField name="% Diff from Abhay" fld="3" showDataAs="percentDiff" baseField="1" baseItem="0" numFmtId="1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10.xml><?xml version="1.0" encoding="utf-8"?>
<pivotTableDefinition xmlns="http://schemas.openxmlformats.org/spreadsheetml/2006/main" name="PivotTable10" cacheId="0" applyNumberFormats="0" applyBorderFormats="0" applyFontFormats="0" applyPatternFormats="0" applyAlignmentFormats="0" applyWidthHeightFormats="1" dataCaption="Values" updatedVersion="5" minRefreshableVersion="3" useAutoFormatting="1" rowGrandTotals="0" colGrandTotals="0" itemPrintTitles="1" createdVersion="5" indent="0" outline="1" outlineData="1" multipleFieldFilters="0">
  <location ref="H3:I15" firstHeaderRow="1" firstDataRow="1" firstDataCol="1"/>
  <pivotFields count="9">
    <pivotField numFmtId="15" showAll="0"/>
    <pivotField axis="axisRow" showAll="0">
      <items count="13">
        <item x="8"/>
        <item x="10"/>
        <item x="9"/>
        <item x="6"/>
        <item x="3"/>
        <item x="11"/>
        <item x="7"/>
        <item x="4"/>
        <item x="2"/>
        <item x="5"/>
        <item x="0"/>
        <item x="1"/>
        <item t="default"/>
      </items>
    </pivotField>
    <pivotField showAll="0"/>
    <pivotField dataField="1" showAll="0"/>
    <pivotField showAll="0"/>
    <pivotField showAll="0"/>
    <pivotField showAll="0" defaultSubtotal="0"/>
    <pivotField showAll="0" defaultSubtotal="0"/>
    <pivotField dragToRow="0" dragToCol="0" dragToPage="0" showAll="0" defaultSubtotal="0"/>
  </pivotFields>
  <rowFields count="1">
    <field x="1"/>
  </rowFields>
  <rowItems count="12">
    <i>
      <x/>
    </i>
    <i>
      <x v="1"/>
    </i>
    <i>
      <x v="2"/>
    </i>
    <i>
      <x v="3"/>
    </i>
    <i>
      <x v="4"/>
    </i>
    <i>
      <x v="5"/>
    </i>
    <i>
      <x v="6"/>
    </i>
    <i>
      <x v="7"/>
    </i>
    <i>
      <x v="8"/>
    </i>
    <i>
      <x v="9"/>
    </i>
    <i>
      <x v="10"/>
    </i>
    <i>
      <x v="11"/>
    </i>
  </rowItems>
  <colItems count="1">
    <i/>
  </colItems>
  <dataFields count="1">
    <dataField name="Difference from Abhay" fld="3" showDataAs="difference" baseField="1"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11.xml><?xml version="1.0" encoding="utf-8"?>
<pivotTableDefinition xmlns="http://schemas.openxmlformats.org/spreadsheetml/2006/main" name="PivotTable12" cacheId="0" applyNumberFormats="0" applyBorderFormats="0" applyFontFormats="0" applyPatternFormats="0" applyAlignmentFormats="0" applyWidthHeightFormats="1" dataCaption="Values" updatedVersion="5" minRefreshableVersion="3" useAutoFormatting="1" rowGrandTotals="0" colGrandTotals="0" itemPrintTitles="1" createdVersion="5" indent="0" compact="0" compactData="0" multipleFieldFilters="0">
  <location ref="A3:E8" firstHeaderRow="1" firstDataRow="2" firstDataCol="1"/>
  <pivotFields count="9">
    <pivotField compact="0" numFmtId="15" outline="0" showAll="0"/>
    <pivotField compact="0" outline="0" showAll="0"/>
    <pivotField compact="0" outline="0" showAll="0"/>
    <pivotField compact="0" outline="0" showAll="0"/>
    <pivotField compact="0" outline="0" showAll="0"/>
    <pivotField compact="0" outline="0" showAll="0"/>
    <pivotField axis="axisCol" compact="0" outline="0" showAll="0" defaultSubtotal="0">
      <items count="6">
        <item x="0"/>
        <item x="1"/>
        <item x="2"/>
        <item x="3"/>
        <item x="4"/>
        <item x="5"/>
      </items>
    </pivotField>
    <pivotField axis="axisRow" compact="0" outline="0" showAll="0" defaultSubtotal="0">
      <items count="7">
        <item x="0"/>
        <item x="1"/>
        <item x="2"/>
        <item x="3"/>
        <item x="4"/>
        <item x="5"/>
        <item x="6"/>
      </items>
    </pivotField>
    <pivotField dataField="1" compact="0" outline="0" dragToRow="0" dragToCol="0" dragToPage="0" showAll="0" defaultSubtotal="0"/>
  </pivotFields>
  <rowFields count="1">
    <field x="7"/>
  </rowFields>
  <rowItems count="4">
    <i>
      <x v="1"/>
    </i>
    <i>
      <x v="2"/>
    </i>
    <i>
      <x v="3"/>
    </i>
    <i>
      <x v="4"/>
    </i>
  </rowItems>
  <colFields count="1">
    <field x="6"/>
  </colFields>
  <colItems count="4">
    <i>
      <x v="1"/>
    </i>
    <i>
      <x v="2"/>
    </i>
    <i>
      <x v="3"/>
    </i>
    <i>
      <x v="4"/>
    </i>
  </colItems>
  <dataFields count="1">
    <dataField name="Sum of Profit%" fld="8" baseField="7" baseItem="1" numFmtId="165"/>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Years" sourceName="Years">
  <pivotTables>
    <pivotTable tabId="8" name="PivotTable6"/>
  </pivotTables>
  <data>
    <tabular pivotCacheId="1">
      <items count="7">
        <i x="1" s="1"/>
        <i x="2" s="1"/>
        <i x="3" s="1"/>
        <i x="4" s="1"/>
        <i x="0" s="1" nd="1"/>
        <i x="6" s="1" nd="1"/>
        <i x="5" s="1"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Years" cache="Slicer_Years" caption="Years" rowHeight="241300"/>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4.xml"/></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5.xml"/></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2.xml"/><Relationship Id="rId1" Type="http://schemas.openxmlformats.org/officeDocument/2006/relationships/pivotTable" Target="../pivotTables/pivotTable6.xml"/></Relationships>
</file>

<file path=xl/worksheets/_rels/sheet8.xml.rels><?xml version="1.0" encoding="UTF-8" standalone="yes"?>
<Relationships xmlns="http://schemas.openxmlformats.org/package/2006/relationships"><Relationship Id="rId3" Type="http://schemas.openxmlformats.org/officeDocument/2006/relationships/pivotTable" Target="../pivotTables/pivotTable9.xml"/><Relationship Id="rId2" Type="http://schemas.openxmlformats.org/officeDocument/2006/relationships/pivotTable" Target="../pivotTables/pivotTable8.xml"/><Relationship Id="rId1" Type="http://schemas.openxmlformats.org/officeDocument/2006/relationships/pivotTable" Target="../pivotTables/pivotTable7.xml"/><Relationship Id="rId4" Type="http://schemas.openxmlformats.org/officeDocument/2006/relationships/pivotTable" Target="../pivotTables/pivotTable10.xml"/></Relationships>
</file>

<file path=xl/worksheets/_rels/sheet9.xml.rels><?xml version="1.0" encoding="UTF-8" standalone="yes"?>
<Relationships xmlns="http://schemas.openxmlformats.org/package/2006/relationships"><Relationship Id="rId1" Type="http://schemas.openxmlformats.org/officeDocument/2006/relationships/pivotTable" Target="../pivotTables/pivotTable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0"/>
  <sheetViews>
    <sheetView topLeftCell="A2" workbookViewId="0">
      <selection activeCell="O10" sqref="O10"/>
    </sheetView>
  </sheetViews>
  <sheetFormatPr defaultColWidth="0" defaultRowHeight="15" customHeight="1" zeroHeight="1" x14ac:dyDescent="0.25"/>
  <cols>
    <col min="1" max="1" width="2.625" customWidth="1"/>
    <col min="2" max="19" width="9" customWidth="1"/>
    <col min="20" max="16384" width="9" hidden="1"/>
  </cols>
  <sheetData>
    <row r="1" spans="1:20" x14ac:dyDescent="0.25">
      <c r="A1" s="1"/>
      <c r="B1" s="1"/>
      <c r="C1" s="1"/>
      <c r="D1" s="1"/>
      <c r="E1" s="1"/>
      <c r="F1" s="1"/>
      <c r="G1" s="1"/>
      <c r="H1" s="1"/>
      <c r="I1" s="1"/>
      <c r="J1" s="1"/>
      <c r="K1" s="1"/>
      <c r="L1" s="1"/>
      <c r="M1" s="1"/>
      <c r="N1" s="1"/>
      <c r="O1" s="1"/>
      <c r="P1" s="1"/>
      <c r="Q1" s="1"/>
      <c r="R1" s="1"/>
      <c r="S1" s="1"/>
      <c r="T1" s="1"/>
    </row>
    <row r="2" spans="1:20" x14ac:dyDescent="0.25">
      <c r="A2" s="1"/>
      <c r="B2" s="1"/>
      <c r="C2" s="1"/>
      <c r="D2" s="1"/>
      <c r="E2" s="1"/>
      <c r="F2" s="1"/>
      <c r="G2" s="1"/>
      <c r="H2" s="1"/>
      <c r="I2" s="1"/>
      <c r="J2" s="1"/>
      <c r="K2" s="1"/>
      <c r="L2" s="1"/>
      <c r="M2" s="1"/>
      <c r="N2" s="1"/>
      <c r="O2" s="1"/>
      <c r="P2" s="1"/>
      <c r="Q2" s="1"/>
      <c r="R2" s="1"/>
      <c r="S2" s="1"/>
      <c r="T2" s="1"/>
    </row>
    <row r="3" spans="1:20" x14ac:dyDescent="0.25">
      <c r="A3" s="1"/>
      <c r="B3" s="1"/>
      <c r="C3" s="1"/>
      <c r="D3" s="1"/>
      <c r="E3" s="1"/>
      <c r="F3" s="1"/>
      <c r="G3" s="1"/>
      <c r="H3" s="1"/>
      <c r="I3" s="1"/>
      <c r="J3" s="1"/>
      <c r="K3" s="1"/>
      <c r="L3" s="1"/>
      <c r="M3" s="1"/>
      <c r="N3" s="1"/>
      <c r="O3" s="1"/>
      <c r="P3" s="1"/>
      <c r="Q3" s="1"/>
      <c r="R3" s="1"/>
      <c r="S3" s="1"/>
      <c r="T3" s="1"/>
    </row>
    <row r="4" spans="1:20" x14ac:dyDescent="0.25">
      <c r="A4" s="1"/>
      <c r="B4" s="1"/>
      <c r="C4" s="1"/>
      <c r="D4" s="1"/>
      <c r="E4" s="1"/>
      <c r="F4" s="1"/>
      <c r="G4" s="1"/>
      <c r="H4" s="1"/>
      <c r="I4" s="1"/>
      <c r="J4" s="1"/>
      <c r="K4" s="1"/>
      <c r="L4" s="1"/>
      <c r="M4" s="1"/>
      <c r="N4" s="1"/>
      <c r="O4" s="1"/>
      <c r="P4" s="1"/>
      <c r="Q4" s="1"/>
      <c r="R4" s="1"/>
      <c r="S4" s="1"/>
      <c r="T4" s="1"/>
    </row>
    <row r="5" spans="1:20" x14ac:dyDescent="0.25">
      <c r="A5" s="1"/>
      <c r="B5" s="1"/>
      <c r="C5" s="1"/>
      <c r="D5" s="1"/>
      <c r="E5" s="1"/>
      <c r="F5" s="1"/>
      <c r="G5" s="1"/>
      <c r="H5" s="1"/>
      <c r="I5" s="1"/>
      <c r="J5" s="1"/>
      <c r="K5" s="1"/>
      <c r="L5" s="1"/>
      <c r="M5" s="1"/>
      <c r="N5" s="1"/>
      <c r="O5" s="1"/>
      <c r="P5" s="1"/>
      <c r="Q5" s="1"/>
      <c r="R5" s="1"/>
      <c r="S5" s="1"/>
      <c r="T5" s="1"/>
    </row>
    <row r="6" spans="1:20" x14ac:dyDescent="0.25">
      <c r="A6" s="1"/>
      <c r="B6" s="1"/>
      <c r="C6" s="1"/>
      <c r="D6" s="1"/>
      <c r="E6" s="1"/>
      <c r="F6" s="1"/>
      <c r="G6" s="1"/>
      <c r="H6" s="1"/>
      <c r="I6" s="1"/>
      <c r="J6" s="1"/>
      <c r="K6" s="1"/>
      <c r="L6" s="1"/>
      <c r="M6" s="1"/>
      <c r="N6" s="1"/>
      <c r="O6" s="1"/>
      <c r="P6" s="1"/>
      <c r="Q6" s="1"/>
      <c r="R6" s="1"/>
      <c r="S6" s="1"/>
      <c r="T6" s="1"/>
    </row>
    <row r="7" spans="1:20" x14ac:dyDescent="0.25">
      <c r="A7" s="1"/>
      <c r="B7" s="1"/>
      <c r="C7" s="1"/>
      <c r="D7" s="1"/>
      <c r="E7" s="1"/>
      <c r="F7" s="1"/>
      <c r="G7" s="1"/>
      <c r="H7" s="1"/>
      <c r="I7" s="1"/>
      <c r="J7" s="1"/>
      <c r="K7" s="1"/>
      <c r="L7" s="1"/>
      <c r="M7" s="1"/>
      <c r="N7" s="1"/>
      <c r="O7" s="1"/>
      <c r="P7" s="1"/>
      <c r="Q7" s="1"/>
      <c r="R7" s="1"/>
      <c r="S7" s="1"/>
      <c r="T7" s="1"/>
    </row>
    <row r="8" spans="1:20" x14ac:dyDescent="0.25">
      <c r="A8" s="1"/>
      <c r="B8" s="1"/>
      <c r="C8" s="1"/>
      <c r="D8" s="1"/>
      <c r="E8" s="1"/>
      <c r="F8" s="1"/>
      <c r="G8" s="1"/>
      <c r="H8" s="1"/>
      <c r="I8" s="1"/>
      <c r="J8" s="1"/>
      <c r="K8" s="1"/>
      <c r="L8" s="1"/>
      <c r="M8" s="1"/>
      <c r="N8" s="1"/>
      <c r="O8" s="1"/>
      <c r="P8" s="1"/>
      <c r="Q8" s="1"/>
      <c r="R8" s="1"/>
      <c r="S8" s="1"/>
      <c r="T8" s="1"/>
    </row>
    <row r="9" spans="1:20" x14ac:dyDescent="0.25">
      <c r="A9" s="1"/>
      <c r="B9" s="1"/>
      <c r="C9" s="1"/>
      <c r="D9" s="1"/>
      <c r="E9" s="1"/>
      <c r="F9" s="1"/>
      <c r="G9" s="1"/>
      <c r="H9" s="1"/>
      <c r="I9" s="1"/>
      <c r="J9" s="1"/>
      <c r="K9" s="1"/>
      <c r="L9" s="1"/>
      <c r="M9" s="1"/>
      <c r="N9" s="1"/>
      <c r="O9" s="1"/>
      <c r="P9" s="1"/>
      <c r="Q9" s="1"/>
      <c r="R9" s="1"/>
      <c r="S9" s="1"/>
      <c r="T9" s="1"/>
    </row>
    <row r="10" spans="1:20" x14ac:dyDescent="0.25">
      <c r="A10" s="1"/>
      <c r="B10" s="1"/>
      <c r="C10" s="1"/>
      <c r="D10" s="1"/>
      <c r="E10" s="1"/>
      <c r="F10" s="1"/>
      <c r="G10" s="1"/>
      <c r="H10" s="1"/>
      <c r="I10" s="1"/>
      <c r="J10" s="1"/>
      <c r="K10" s="1"/>
      <c r="L10" s="1"/>
      <c r="M10" s="1"/>
      <c r="N10" s="1"/>
      <c r="O10" s="1"/>
      <c r="P10" s="1"/>
      <c r="Q10" s="1"/>
      <c r="R10" s="1"/>
      <c r="S10" s="1"/>
      <c r="T10" s="1"/>
    </row>
    <row r="11" spans="1:20" x14ac:dyDescent="0.25">
      <c r="A11" s="1"/>
      <c r="B11" s="1"/>
      <c r="C11" s="1"/>
      <c r="D11" s="1"/>
      <c r="E11" s="1"/>
      <c r="F11" s="1"/>
      <c r="G11" s="1"/>
      <c r="H11" s="1"/>
      <c r="I11" s="1"/>
      <c r="J11" s="1"/>
      <c r="K11" s="1"/>
      <c r="L11" s="1"/>
      <c r="M11" s="1"/>
      <c r="N11" s="1"/>
      <c r="O11" s="1"/>
      <c r="P11" s="1"/>
      <c r="Q11" s="1"/>
      <c r="R11" s="1"/>
      <c r="S11" s="1"/>
      <c r="T11" s="1"/>
    </row>
    <row r="12" spans="1:20" x14ac:dyDescent="0.25">
      <c r="A12" s="1"/>
      <c r="B12" s="1"/>
      <c r="C12" s="1"/>
      <c r="D12" s="1"/>
      <c r="E12" s="1"/>
      <c r="F12" s="1"/>
      <c r="G12" s="1"/>
      <c r="H12" s="1"/>
      <c r="I12" s="1"/>
      <c r="J12" s="1"/>
      <c r="K12" s="1"/>
      <c r="L12" s="1"/>
      <c r="M12" s="1"/>
      <c r="N12" s="1"/>
      <c r="O12" s="1"/>
      <c r="P12" s="1"/>
      <c r="Q12" s="1"/>
      <c r="R12" s="1"/>
      <c r="S12" s="1"/>
      <c r="T12" s="1"/>
    </row>
    <row r="13" spans="1:20" x14ac:dyDescent="0.25">
      <c r="A13" s="1"/>
      <c r="B13" s="1"/>
      <c r="C13" s="1"/>
      <c r="D13" s="1"/>
      <c r="E13" s="1"/>
      <c r="F13" s="1"/>
      <c r="G13" s="1"/>
      <c r="H13" s="1"/>
      <c r="I13" s="1"/>
      <c r="J13" s="1"/>
      <c r="K13" s="1"/>
      <c r="L13" s="1"/>
      <c r="M13" s="1"/>
      <c r="N13" s="1"/>
      <c r="O13" s="1"/>
      <c r="P13" s="1"/>
      <c r="Q13" s="1"/>
      <c r="R13" s="1"/>
      <c r="S13" s="1"/>
      <c r="T13" s="1"/>
    </row>
    <row r="14" spans="1:20" x14ac:dyDescent="0.25">
      <c r="A14" s="1"/>
      <c r="B14" s="1"/>
      <c r="C14" s="1"/>
      <c r="D14" s="1"/>
      <c r="E14" s="1"/>
      <c r="F14" s="1"/>
      <c r="G14" s="1"/>
      <c r="H14" s="1"/>
      <c r="I14" s="1"/>
      <c r="J14" s="1"/>
      <c r="K14" s="1"/>
      <c r="L14" s="1"/>
      <c r="M14" s="1"/>
      <c r="N14" s="1"/>
      <c r="O14" s="1"/>
      <c r="P14" s="1"/>
      <c r="Q14" s="1"/>
      <c r="R14" s="1"/>
      <c r="S14" s="1"/>
      <c r="T14" s="1"/>
    </row>
    <row r="15" spans="1:20" x14ac:dyDescent="0.25">
      <c r="A15" s="1"/>
      <c r="B15" s="1"/>
      <c r="C15" s="1"/>
      <c r="D15" s="1"/>
      <c r="E15" s="1"/>
      <c r="F15" s="1"/>
      <c r="G15" s="1"/>
      <c r="H15" s="1"/>
      <c r="I15" s="1"/>
      <c r="J15" s="1"/>
      <c r="K15" s="1"/>
      <c r="L15" s="1"/>
      <c r="M15" s="1"/>
      <c r="N15" s="1"/>
      <c r="O15" s="1"/>
      <c r="P15" s="1"/>
      <c r="Q15" s="1"/>
      <c r="R15" s="1"/>
      <c r="S15" s="1"/>
      <c r="T15" s="1"/>
    </row>
    <row r="16" spans="1:20" x14ac:dyDescent="0.25">
      <c r="A16" s="1"/>
      <c r="B16" s="1"/>
      <c r="C16" s="1"/>
      <c r="D16" s="1"/>
      <c r="E16" s="1"/>
      <c r="F16" s="1"/>
      <c r="G16" s="1"/>
      <c r="H16" s="1"/>
      <c r="I16" s="1"/>
      <c r="J16" s="1"/>
      <c r="K16" s="1"/>
      <c r="L16" s="1"/>
      <c r="M16" s="1"/>
      <c r="N16" s="1"/>
      <c r="O16" s="1"/>
      <c r="P16" s="1"/>
      <c r="Q16" s="1"/>
      <c r="R16" s="1"/>
      <c r="S16" s="1"/>
      <c r="T16" s="1"/>
    </row>
    <row r="17" spans="1:20" x14ac:dyDescent="0.25">
      <c r="A17" s="1"/>
      <c r="B17" s="1"/>
      <c r="C17" s="1"/>
      <c r="D17" s="1"/>
      <c r="E17" s="1"/>
      <c r="F17" s="1"/>
      <c r="G17" s="1"/>
      <c r="H17" s="1"/>
      <c r="I17" s="1"/>
      <c r="J17" s="1"/>
      <c r="K17" s="1"/>
      <c r="L17" s="1"/>
      <c r="M17" s="1"/>
      <c r="N17" s="1"/>
      <c r="O17" s="1"/>
      <c r="P17" s="1"/>
      <c r="Q17" s="1"/>
      <c r="R17" s="1"/>
      <c r="S17" s="1"/>
      <c r="T17" s="1"/>
    </row>
    <row r="18" spans="1:20" x14ac:dyDescent="0.25">
      <c r="A18" s="1"/>
      <c r="B18" s="1"/>
      <c r="C18" s="1"/>
      <c r="D18" s="1"/>
      <c r="E18" s="1"/>
      <c r="F18" s="1"/>
      <c r="G18" s="1"/>
      <c r="H18" s="1"/>
      <c r="I18" s="1"/>
      <c r="J18" s="1"/>
      <c r="K18" s="1"/>
      <c r="L18" s="1"/>
      <c r="M18" s="1"/>
      <c r="N18" s="1"/>
      <c r="O18" s="1"/>
      <c r="P18" s="1"/>
      <c r="Q18" s="1"/>
      <c r="R18" s="1"/>
      <c r="S18" s="1"/>
      <c r="T18" s="1"/>
    </row>
    <row r="19" spans="1:20" x14ac:dyDescent="0.25">
      <c r="A19" s="1"/>
      <c r="B19" s="1"/>
      <c r="C19" s="1"/>
      <c r="D19" s="1"/>
      <c r="E19" s="1"/>
      <c r="F19" s="1"/>
      <c r="G19" s="1"/>
      <c r="H19" s="1"/>
      <c r="I19" s="1"/>
      <c r="J19" s="1"/>
      <c r="K19" s="1"/>
      <c r="L19" s="1"/>
      <c r="M19" s="1"/>
      <c r="N19" s="1"/>
      <c r="O19" s="1"/>
      <c r="P19" s="1"/>
      <c r="Q19" s="1"/>
      <c r="R19" s="1"/>
      <c r="S19" s="1"/>
      <c r="T19" s="1"/>
    </row>
    <row r="20" spans="1:20" x14ac:dyDescent="0.25">
      <c r="A20" s="1"/>
      <c r="B20" s="1"/>
      <c r="C20" s="1"/>
      <c r="D20" s="1"/>
      <c r="E20" s="1"/>
      <c r="F20" s="1"/>
      <c r="G20" s="1"/>
      <c r="H20" s="1"/>
      <c r="I20" s="1"/>
      <c r="J20" s="1"/>
      <c r="K20" s="1"/>
      <c r="L20" s="1"/>
      <c r="M20" s="1"/>
      <c r="N20" s="1"/>
      <c r="O20" s="1"/>
      <c r="P20" s="1"/>
      <c r="Q20" s="1"/>
      <c r="R20" s="1"/>
      <c r="S20" s="1"/>
      <c r="T20" s="1"/>
    </row>
    <row r="21" spans="1:20" x14ac:dyDescent="0.25">
      <c r="A21" s="1"/>
      <c r="B21" s="1"/>
      <c r="C21" s="1"/>
      <c r="D21" s="1"/>
      <c r="E21" s="1"/>
      <c r="F21" s="1"/>
      <c r="G21" s="1"/>
      <c r="H21" s="1"/>
      <c r="I21" s="1"/>
      <c r="J21" s="1"/>
      <c r="K21" s="1"/>
      <c r="L21" s="1"/>
      <c r="M21" s="1"/>
      <c r="N21" s="1"/>
      <c r="O21" s="1"/>
      <c r="P21" s="1"/>
      <c r="Q21" s="1"/>
      <c r="R21" s="1"/>
      <c r="S21" s="1"/>
      <c r="T21" s="1"/>
    </row>
    <row r="22" spans="1:20" x14ac:dyDescent="0.25">
      <c r="A22" s="1"/>
      <c r="B22" s="1"/>
      <c r="C22" s="1"/>
      <c r="D22" s="1"/>
      <c r="E22" s="1"/>
      <c r="F22" s="1"/>
      <c r="G22" s="1"/>
      <c r="H22" s="1"/>
      <c r="I22" s="1"/>
      <c r="J22" s="1"/>
      <c r="K22" s="1"/>
      <c r="L22" s="1"/>
      <c r="M22" s="1"/>
      <c r="N22" s="1"/>
      <c r="O22" s="1"/>
      <c r="P22" s="1"/>
      <c r="Q22" s="1"/>
      <c r="R22" s="1"/>
      <c r="S22" s="1"/>
      <c r="T22" s="1"/>
    </row>
    <row r="23" spans="1:20" x14ac:dyDescent="0.25">
      <c r="A23" s="1"/>
      <c r="B23" s="1"/>
      <c r="C23" s="1"/>
      <c r="D23" s="1"/>
      <c r="E23" s="1"/>
      <c r="F23" s="1"/>
      <c r="G23" s="1"/>
      <c r="H23" s="1"/>
      <c r="I23" s="1"/>
      <c r="J23" s="1"/>
      <c r="K23" s="1"/>
      <c r="L23" s="1"/>
      <c r="M23" s="1"/>
      <c r="N23" s="1"/>
      <c r="O23" s="1"/>
      <c r="P23" s="1"/>
      <c r="Q23" s="1"/>
      <c r="R23" s="1"/>
      <c r="S23" s="1"/>
      <c r="T23" s="1"/>
    </row>
    <row r="24" spans="1:20" x14ac:dyDescent="0.25">
      <c r="A24" s="1"/>
      <c r="B24" s="1"/>
      <c r="C24" s="1"/>
      <c r="D24" s="1"/>
      <c r="E24" s="1"/>
      <c r="F24" s="1"/>
      <c r="G24" s="1"/>
      <c r="H24" s="1"/>
      <c r="I24" s="1"/>
      <c r="J24" s="1"/>
      <c r="K24" s="1"/>
      <c r="L24" s="1"/>
      <c r="M24" s="1"/>
      <c r="N24" s="1"/>
      <c r="O24" s="1"/>
      <c r="P24" s="1"/>
      <c r="Q24" s="1"/>
      <c r="R24" s="1"/>
      <c r="S24" s="1"/>
      <c r="T24" s="1"/>
    </row>
    <row r="25" spans="1:20" x14ac:dyDescent="0.25">
      <c r="A25" s="1"/>
      <c r="B25" s="1"/>
      <c r="C25" s="1"/>
      <c r="D25" s="1"/>
      <c r="E25" s="1"/>
      <c r="F25" s="1"/>
      <c r="G25" s="1"/>
      <c r="H25" s="1"/>
      <c r="I25" s="1"/>
      <c r="J25" s="1"/>
      <c r="K25" s="1"/>
      <c r="L25" s="1"/>
      <c r="M25" s="1"/>
      <c r="N25" s="1"/>
      <c r="O25" s="1"/>
      <c r="P25" s="1"/>
      <c r="Q25" s="1"/>
      <c r="R25" s="1"/>
      <c r="S25" s="1"/>
      <c r="T25" s="1"/>
    </row>
    <row r="26" spans="1:20" x14ac:dyDescent="0.25">
      <c r="A26" s="1"/>
      <c r="B26" s="1"/>
      <c r="C26" s="1"/>
      <c r="D26" s="1"/>
      <c r="E26" s="1"/>
      <c r="F26" s="1"/>
      <c r="G26" s="1"/>
      <c r="H26" s="1"/>
      <c r="I26" s="1"/>
      <c r="J26" s="1"/>
      <c r="K26" s="1"/>
      <c r="L26" s="1"/>
      <c r="M26" s="1"/>
      <c r="N26" s="1"/>
      <c r="O26" s="1"/>
      <c r="P26" s="1"/>
      <c r="Q26" s="1"/>
      <c r="R26" s="1"/>
      <c r="S26" s="1"/>
      <c r="T26" s="1"/>
    </row>
    <row r="27" spans="1:20" x14ac:dyDescent="0.25">
      <c r="A27" s="1"/>
      <c r="B27" s="1"/>
      <c r="C27" s="1"/>
      <c r="D27" s="1"/>
      <c r="E27" s="1"/>
      <c r="F27" s="1"/>
      <c r="G27" s="1"/>
      <c r="H27" s="1"/>
      <c r="I27" s="1"/>
      <c r="J27" s="1"/>
      <c r="K27" s="1"/>
      <c r="L27" s="1"/>
      <c r="M27" s="1"/>
      <c r="N27" s="1"/>
      <c r="O27" s="1"/>
      <c r="P27" s="1"/>
      <c r="Q27" s="1"/>
      <c r="R27" s="1"/>
      <c r="S27" s="1"/>
      <c r="T27" s="1"/>
    </row>
    <row r="28" spans="1:20" x14ac:dyDescent="0.25">
      <c r="A28" s="1"/>
      <c r="B28" s="1"/>
      <c r="C28" s="1"/>
      <c r="D28" s="1"/>
      <c r="E28" s="1"/>
      <c r="F28" s="1"/>
      <c r="G28" s="1"/>
      <c r="H28" s="1"/>
      <c r="I28" s="1"/>
      <c r="J28" s="1"/>
      <c r="K28" s="1"/>
      <c r="L28" s="1"/>
      <c r="M28" s="1"/>
      <c r="N28" s="1"/>
      <c r="O28" s="1"/>
      <c r="P28" s="1"/>
      <c r="Q28" s="1"/>
      <c r="R28" s="1"/>
      <c r="S28" s="1"/>
      <c r="T28" s="1"/>
    </row>
    <row r="29" spans="1:20" x14ac:dyDescent="0.25">
      <c r="A29" s="1"/>
      <c r="B29" s="1"/>
      <c r="C29" s="1"/>
      <c r="D29" s="1"/>
      <c r="E29" s="1"/>
      <c r="F29" s="1"/>
      <c r="G29" s="1"/>
      <c r="H29" s="1"/>
      <c r="I29" s="1"/>
      <c r="J29" s="1"/>
      <c r="K29" s="1"/>
      <c r="L29" s="1"/>
      <c r="M29" s="1"/>
      <c r="N29" s="1"/>
      <c r="O29" s="1"/>
      <c r="P29" s="1"/>
      <c r="Q29" s="1"/>
      <c r="R29" s="1"/>
      <c r="S29" s="1"/>
      <c r="T29" s="1"/>
    </row>
    <row r="30" spans="1:20" x14ac:dyDescent="0.25">
      <c r="A30" s="1"/>
      <c r="B30" s="1"/>
      <c r="C30" s="1"/>
      <c r="D30" s="1"/>
      <c r="E30" s="1"/>
      <c r="F30" s="1"/>
      <c r="G30" s="1"/>
      <c r="H30" s="1"/>
      <c r="I30" s="1"/>
      <c r="J30" s="1"/>
      <c r="K30" s="1"/>
      <c r="L30" s="1"/>
      <c r="M30" s="1"/>
      <c r="N30" s="1"/>
      <c r="O30" s="1"/>
      <c r="P30" s="1"/>
      <c r="Q30" s="1"/>
      <c r="R30" s="1"/>
      <c r="S30" s="1"/>
      <c r="T30" s="1"/>
    </row>
  </sheetData>
  <sheetProtection password="CA07" sheet="1" objects="1" scenarios="1" selectLockedCells="1" selectUnlockedCells="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workbookViewId="0"/>
  </sheetViews>
  <sheetFormatPr defaultRowHeight="15" x14ac:dyDescent="0.25"/>
  <cols>
    <col min="1" max="1" width="12.625" bestFit="1" customWidth="1"/>
    <col min="2" max="2" width="12" bestFit="1" customWidth="1"/>
  </cols>
  <sheetData>
    <row r="1" spans="1:2" x14ac:dyDescent="0.25">
      <c r="A1" s="2" t="s">
        <v>0</v>
      </c>
      <c r="B1" t="s">
        <v>2</v>
      </c>
    </row>
    <row r="3" spans="1:2" x14ac:dyDescent="0.25">
      <c r="A3" s="2" t="s">
        <v>17</v>
      </c>
      <c r="B3" t="s">
        <v>19</v>
      </c>
    </row>
    <row r="4" spans="1:2" x14ac:dyDescent="0.25">
      <c r="A4" s="3" t="s">
        <v>13</v>
      </c>
      <c r="B4" s="4">
        <v>148600</v>
      </c>
    </row>
    <row r="5" spans="1:2" x14ac:dyDescent="0.25">
      <c r="A5" s="3" t="s">
        <v>15</v>
      </c>
      <c r="B5" s="4">
        <v>162200</v>
      </c>
    </row>
    <row r="6" spans="1:2" x14ac:dyDescent="0.25">
      <c r="A6" s="3" t="s">
        <v>14</v>
      </c>
      <c r="B6" s="4">
        <v>151450</v>
      </c>
    </row>
    <row r="7" spans="1:2" x14ac:dyDescent="0.25">
      <c r="A7" s="3" t="s">
        <v>10</v>
      </c>
      <c r="B7" s="4">
        <v>184800</v>
      </c>
    </row>
    <row r="8" spans="1:2" x14ac:dyDescent="0.25">
      <c r="A8" s="3" t="s">
        <v>6</v>
      </c>
      <c r="B8" s="4">
        <v>213850</v>
      </c>
    </row>
    <row r="9" spans="1:2" x14ac:dyDescent="0.25">
      <c r="A9" s="3" t="s">
        <v>16</v>
      </c>
      <c r="B9" s="4">
        <v>152100</v>
      </c>
    </row>
    <row r="10" spans="1:2" x14ac:dyDescent="0.25">
      <c r="A10" s="3" t="s">
        <v>12</v>
      </c>
      <c r="B10" s="4">
        <v>101500</v>
      </c>
    </row>
    <row r="11" spans="1:2" x14ac:dyDescent="0.25">
      <c r="A11" s="3" t="s">
        <v>8</v>
      </c>
      <c r="B11" s="4">
        <v>213450</v>
      </c>
    </row>
    <row r="12" spans="1:2" x14ac:dyDescent="0.25">
      <c r="A12" s="3" t="s">
        <v>5</v>
      </c>
      <c r="B12" s="4">
        <v>111250</v>
      </c>
    </row>
    <row r="13" spans="1:2" x14ac:dyDescent="0.25">
      <c r="A13" s="3" t="s">
        <v>9</v>
      </c>
      <c r="B13" s="4">
        <v>118750</v>
      </c>
    </row>
    <row r="14" spans="1:2" x14ac:dyDescent="0.25">
      <c r="A14" s="3" t="s">
        <v>1</v>
      </c>
      <c r="B14" s="4">
        <v>194800</v>
      </c>
    </row>
    <row r="15" spans="1:2" x14ac:dyDescent="0.25">
      <c r="A15" s="3" t="s">
        <v>3</v>
      </c>
      <c r="B15" s="4">
        <v>124050</v>
      </c>
    </row>
    <row r="16" spans="1:2" x14ac:dyDescent="0.25">
      <c r="A16" s="3" t="s">
        <v>18</v>
      </c>
      <c r="B16" s="4">
        <v>1876800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workbookViewId="0">
      <selection activeCell="I17" sqref="I17"/>
    </sheetView>
  </sheetViews>
  <sheetFormatPr defaultRowHeight="15" x14ac:dyDescent="0.25"/>
  <cols>
    <col min="1" max="1" width="12.625" bestFit="1" customWidth="1"/>
    <col min="2" max="2" width="12" bestFit="1" customWidth="1"/>
  </cols>
  <sheetData>
    <row r="1" spans="1:2" x14ac:dyDescent="0.25">
      <c r="A1" s="2" t="s">
        <v>0</v>
      </c>
      <c r="B1" t="s">
        <v>11</v>
      </c>
    </row>
    <row r="3" spans="1:2" x14ac:dyDescent="0.25">
      <c r="A3" s="2" t="s">
        <v>17</v>
      </c>
      <c r="B3" t="s">
        <v>19</v>
      </c>
    </row>
    <row r="4" spans="1:2" x14ac:dyDescent="0.25">
      <c r="A4" s="3" t="s">
        <v>13</v>
      </c>
      <c r="B4" s="4">
        <v>207250</v>
      </c>
    </row>
    <row r="5" spans="1:2" x14ac:dyDescent="0.25">
      <c r="A5" s="3" t="s">
        <v>15</v>
      </c>
      <c r="B5" s="4">
        <v>117100</v>
      </c>
    </row>
    <row r="6" spans="1:2" x14ac:dyDescent="0.25">
      <c r="A6" s="3" t="s">
        <v>14</v>
      </c>
      <c r="B6" s="4">
        <v>233150</v>
      </c>
    </row>
    <row r="7" spans="1:2" x14ac:dyDescent="0.25">
      <c r="A7" s="3" t="s">
        <v>10</v>
      </c>
      <c r="B7" s="4">
        <v>139550</v>
      </c>
    </row>
    <row r="8" spans="1:2" x14ac:dyDescent="0.25">
      <c r="A8" s="3" t="s">
        <v>6</v>
      </c>
      <c r="B8" s="4">
        <v>101600</v>
      </c>
    </row>
    <row r="9" spans="1:2" x14ac:dyDescent="0.25">
      <c r="A9" s="3" t="s">
        <v>16</v>
      </c>
      <c r="B9" s="4">
        <v>129250</v>
      </c>
    </row>
    <row r="10" spans="1:2" x14ac:dyDescent="0.25">
      <c r="A10" s="3" t="s">
        <v>12</v>
      </c>
      <c r="B10" s="4">
        <v>82550</v>
      </c>
    </row>
    <row r="11" spans="1:2" x14ac:dyDescent="0.25">
      <c r="A11" s="3" t="s">
        <v>8</v>
      </c>
      <c r="B11" s="4">
        <v>164200</v>
      </c>
    </row>
    <row r="12" spans="1:2" x14ac:dyDescent="0.25">
      <c r="A12" s="3" t="s">
        <v>5</v>
      </c>
      <c r="B12" s="4">
        <v>179350</v>
      </c>
    </row>
    <row r="13" spans="1:2" x14ac:dyDescent="0.25">
      <c r="A13" s="3" t="s">
        <v>9</v>
      </c>
      <c r="B13" s="4">
        <v>154200</v>
      </c>
    </row>
    <row r="14" spans="1:2" x14ac:dyDescent="0.25">
      <c r="A14" s="3" t="s">
        <v>1</v>
      </c>
      <c r="B14" s="4">
        <v>161000</v>
      </c>
    </row>
    <row r="15" spans="1:2" x14ac:dyDescent="0.25">
      <c r="A15" s="3" t="s">
        <v>3</v>
      </c>
      <c r="B15" s="4">
        <v>167850</v>
      </c>
    </row>
    <row r="16" spans="1:2" x14ac:dyDescent="0.25">
      <c r="A16" s="3" t="s">
        <v>18</v>
      </c>
      <c r="B16" s="4">
        <v>1837050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workbookViewId="0"/>
  </sheetViews>
  <sheetFormatPr defaultRowHeight="15" x14ac:dyDescent="0.25"/>
  <cols>
    <col min="1" max="1" width="12.625" bestFit="1" customWidth="1"/>
    <col min="2" max="2" width="12" bestFit="1" customWidth="1"/>
  </cols>
  <sheetData>
    <row r="1" spans="1:2" x14ac:dyDescent="0.25">
      <c r="A1" s="2" t="s">
        <v>0</v>
      </c>
      <c r="B1" t="s">
        <v>7</v>
      </c>
    </row>
    <row r="3" spans="1:2" x14ac:dyDescent="0.25">
      <c r="A3" s="2" t="s">
        <v>17</v>
      </c>
      <c r="B3" t="s">
        <v>19</v>
      </c>
    </row>
    <row r="4" spans="1:2" x14ac:dyDescent="0.25">
      <c r="A4" s="3" t="s">
        <v>13</v>
      </c>
      <c r="B4" s="4">
        <v>192150</v>
      </c>
    </row>
    <row r="5" spans="1:2" x14ac:dyDescent="0.25">
      <c r="A5" s="3" t="s">
        <v>15</v>
      </c>
      <c r="B5" s="4">
        <v>204950</v>
      </c>
    </row>
    <row r="6" spans="1:2" x14ac:dyDescent="0.25">
      <c r="A6" s="3" t="s">
        <v>14</v>
      </c>
      <c r="B6" s="4">
        <v>111100</v>
      </c>
    </row>
    <row r="7" spans="1:2" x14ac:dyDescent="0.25">
      <c r="A7" s="3" t="s">
        <v>10</v>
      </c>
      <c r="B7" s="4">
        <v>157250</v>
      </c>
    </row>
    <row r="8" spans="1:2" x14ac:dyDescent="0.25">
      <c r="A8" s="3" t="s">
        <v>6</v>
      </c>
      <c r="B8" s="4">
        <v>70500</v>
      </c>
    </row>
    <row r="9" spans="1:2" x14ac:dyDescent="0.25">
      <c r="A9" s="3" t="s">
        <v>16</v>
      </c>
      <c r="B9" s="4">
        <v>126400</v>
      </c>
    </row>
    <row r="10" spans="1:2" x14ac:dyDescent="0.25">
      <c r="A10" s="3" t="s">
        <v>12</v>
      </c>
      <c r="B10" s="4">
        <v>169150</v>
      </c>
    </row>
    <row r="11" spans="1:2" x14ac:dyDescent="0.25">
      <c r="A11" s="3" t="s">
        <v>8</v>
      </c>
      <c r="B11" s="4">
        <v>92900</v>
      </c>
    </row>
    <row r="12" spans="1:2" x14ac:dyDescent="0.25">
      <c r="A12" s="3" t="s">
        <v>5</v>
      </c>
      <c r="B12" s="4">
        <v>253250</v>
      </c>
    </row>
    <row r="13" spans="1:2" x14ac:dyDescent="0.25">
      <c r="A13" s="3" t="s">
        <v>9</v>
      </c>
      <c r="B13" s="4">
        <v>168600</v>
      </c>
    </row>
    <row r="14" spans="1:2" x14ac:dyDescent="0.25">
      <c r="A14" s="3" t="s">
        <v>1</v>
      </c>
      <c r="B14" s="4">
        <v>211150</v>
      </c>
    </row>
    <row r="15" spans="1:2" x14ac:dyDescent="0.25">
      <c r="A15" s="3" t="s">
        <v>3</v>
      </c>
      <c r="B15" s="4">
        <v>77650</v>
      </c>
    </row>
    <row r="16" spans="1:2" x14ac:dyDescent="0.25">
      <c r="A16" s="3" t="s">
        <v>18</v>
      </c>
      <c r="B16" s="4">
        <v>1835050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workbookViewId="0"/>
  </sheetViews>
  <sheetFormatPr defaultRowHeight="15" x14ac:dyDescent="0.25"/>
  <cols>
    <col min="1" max="1" width="12.625" bestFit="1" customWidth="1"/>
    <col min="2" max="2" width="12" bestFit="1" customWidth="1"/>
  </cols>
  <sheetData>
    <row r="1" spans="1:2" x14ac:dyDescent="0.25">
      <c r="A1" s="2" t="s">
        <v>0</v>
      </c>
      <c r="B1" t="s">
        <v>4</v>
      </c>
    </row>
    <row r="3" spans="1:2" x14ac:dyDescent="0.25">
      <c r="A3" s="2" t="s">
        <v>17</v>
      </c>
      <c r="B3" t="s">
        <v>19</v>
      </c>
    </row>
    <row r="4" spans="1:2" x14ac:dyDescent="0.25">
      <c r="A4" s="3" t="s">
        <v>13</v>
      </c>
      <c r="B4" s="4">
        <v>162450</v>
      </c>
    </row>
    <row r="5" spans="1:2" x14ac:dyDescent="0.25">
      <c r="A5" s="3" t="s">
        <v>15</v>
      </c>
      <c r="B5" s="4">
        <v>185750</v>
      </c>
    </row>
    <row r="6" spans="1:2" x14ac:dyDescent="0.25">
      <c r="A6" s="3" t="s">
        <v>14</v>
      </c>
      <c r="B6" s="4">
        <v>211950</v>
      </c>
    </row>
    <row r="7" spans="1:2" x14ac:dyDescent="0.25">
      <c r="A7" s="3" t="s">
        <v>10</v>
      </c>
      <c r="B7" s="4">
        <v>145250</v>
      </c>
    </row>
    <row r="8" spans="1:2" x14ac:dyDescent="0.25">
      <c r="A8" s="3" t="s">
        <v>6</v>
      </c>
      <c r="B8" s="4">
        <v>182150</v>
      </c>
    </row>
    <row r="9" spans="1:2" x14ac:dyDescent="0.25">
      <c r="A9" s="3" t="s">
        <v>16</v>
      </c>
      <c r="B9" s="4">
        <v>98750</v>
      </c>
    </row>
    <row r="10" spans="1:2" x14ac:dyDescent="0.25">
      <c r="A10" s="3" t="s">
        <v>12</v>
      </c>
      <c r="B10" s="4">
        <v>191350</v>
      </c>
    </row>
    <row r="11" spans="1:2" x14ac:dyDescent="0.25">
      <c r="A11" s="3" t="s">
        <v>8</v>
      </c>
      <c r="B11" s="4">
        <v>146750</v>
      </c>
    </row>
    <row r="12" spans="1:2" x14ac:dyDescent="0.25">
      <c r="A12" s="3" t="s">
        <v>5</v>
      </c>
      <c r="B12" s="4">
        <v>152800</v>
      </c>
    </row>
    <row r="13" spans="1:2" x14ac:dyDescent="0.25">
      <c r="A13" s="3" t="s">
        <v>9</v>
      </c>
      <c r="B13" s="4">
        <v>117700</v>
      </c>
    </row>
    <row r="14" spans="1:2" x14ac:dyDescent="0.25">
      <c r="A14" s="3" t="s">
        <v>1</v>
      </c>
      <c r="B14" s="4">
        <v>103950</v>
      </c>
    </row>
    <row r="15" spans="1:2" x14ac:dyDescent="0.25">
      <c r="A15" s="3" t="s">
        <v>3</v>
      </c>
      <c r="B15" s="4">
        <v>157450</v>
      </c>
    </row>
    <row r="16" spans="1:2" x14ac:dyDescent="0.25">
      <c r="A16" s="3" t="s">
        <v>18</v>
      </c>
      <c r="B16" s="4">
        <v>1856300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workbookViewId="0">
      <selection activeCell="B4" sqref="B4:B15"/>
    </sheetView>
  </sheetViews>
  <sheetFormatPr defaultRowHeight="15" x14ac:dyDescent="0.25"/>
  <cols>
    <col min="1" max="1" width="12.625" bestFit="1" customWidth="1"/>
    <col min="2" max="2" width="12" customWidth="1"/>
  </cols>
  <sheetData>
    <row r="1" spans="1:2" x14ac:dyDescent="0.25">
      <c r="A1" s="2" t="s">
        <v>0</v>
      </c>
      <c r="B1" t="s">
        <v>20</v>
      </c>
    </row>
    <row r="3" spans="1:2" x14ac:dyDescent="0.25">
      <c r="A3" s="2" t="s">
        <v>17</v>
      </c>
      <c r="B3" t="s">
        <v>19</v>
      </c>
    </row>
    <row r="4" spans="1:2" x14ac:dyDescent="0.25">
      <c r="A4" s="3" t="s">
        <v>13</v>
      </c>
      <c r="B4" s="4">
        <v>710450</v>
      </c>
    </row>
    <row r="5" spans="1:2" x14ac:dyDescent="0.25">
      <c r="A5" s="3" t="s">
        <v>15</v>
      </c>
      <c r="B5" s="4">
        <v>670000</v>
      </c>
    </row>
    <row r="6" spans="1:2" x14ac:dyDescent="0.25">
      <c r="A6" s="3" t="s">
        <v>14</v>
      </c>
      <c r="B6" s="4">
        <v>707650</v>
      </c>
    </row>
    <row r="7" spans="1:2" x14ac:dyDescent="0.25">
      <c r="A7" s="3" t="s">
        <v>10</v>
      </c>
      <c r="B7" s="4">
        <v>626850</v>
      </c>
    </row>
    <row r="8" spans="1:2" x14ac:dyDescent="0.25">
      <c r="A8" s="3" t="s">
        <v>6</v>
      </c>
      <c r="B8" s="4">
        <v>568100</v>
      </c>
    </row>
    <row r="9" spans="1:2" x14ac:dyDescent="0.25">
      <c r="A9" s="3" t="s">
        <v>16</v>
      </c>
      <c r="B9" s="4">
        <v>506500</v>
      </c>
    </row>
    <row r="10" spans="1:2" x14ac:dyDescent="0.25">
      <c r="A10" s="3" t="s">
        <v>12</v>
      </c>
      <c r="B10" s="4">
        <v>544550</v>
      </c>
    </row>
    <row r="11" spans="1:2" x14ac:dyDescent="0.25">
      <c r="A11" s="3" t="s">
        <v>8</v>
      </c>
      <c r="B11" s="4">
        <v>617300</v>
      </c>
    </row>
    <row r="12" spans="1:2" x14ac:dyDescent="0.25">
      <c r="A12" s="3" t="s">
        <v>5</v>
      </c>
      <c r="B12" s="4">
        <v>696650</v>
      </c>
    </row>
    <row r="13" spans="1:2" x14ac:dyDescent="0.25">
      <c r="A13" s="3" t="s">
        <v>9</v>
      </c>
      <c r="B13" s="4">
        <v>559250</v>
      </c>
    </row>
    <row r="14" spans="1:2" x14ac:dyDescent="0.25">
      <c r="A14" s="3" t="s">
        <v>1</v>
      </c>
      <c r="B14" s="4">
        <v>670900</v>
      </c>
    </row>
    <row r="15" spans="1:2" x14ac:dyDescent="0.25">
      <c r="A15" s="3" t="s">
        <v>3</v>
      </c>
      <c r="B15" s="4">
        <v>527000</v>
      </c>
    </row>
    <row r="16" spans="1:2" x14ac:dyDescent="0.25">
      <c r="A16" s="3" t="s">
        <v>18</v>
      </c>
      <c r="B16" s="4">
        <v>7405200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B16"/>
  <sheetViews>
    <sheetView workbookViewId="0">
      <selection activeCell="B11" sqref="B11"/>
    </sheetView>
  </sheetViews>
  <sheetFormatPr defaultRowHeight="15" x14ac:dyDescent="0.25"/>
  <cols>
    <col min="1" max="1" width="12.625" bestFit="1" customWidth="1"/>
    <col min="2" max="2" width="12" customWidth="1"/>
    <col min="3" max="5" width="9" customWidth="1"/>
    <col min="6" max="6" width="11.25" customWidth="1"/>
    <col min="7" max="13" width="7.875" customWidth="1"/>
    <col min="14" max="14" width="11.25" customWidth="1"/>
    <col min="15" max="22" width="7.875" customWidth="1"/>
    <col min="23" max="23" width="7.125" customWidth="1"/>
    <col min="24" max="49" width="7.875" customWidth="1"/>
    <col min="50" max="50" width="11.25" bestFit="1" customWidth="1"/>
    <col min="51" max="57" width="10.125" bestFit="1" customWidth="1"/>
    <col min="58" max="63" width="9.5" bestFit="1" customWidth="1"/>
    <col min="64" max="73" width="10.375" bestFit="1" customWidth="1"/>
    <col min="74" max="82" width="10.25" bestFit="1" customWidth="1"/>
    <col min="83" max="92" width="10.125" bestFit="1" customWidth="1"/>
    <col min="93" max="105" width="10.625" bestFit="1" customWidth="1"/>
    <col min="106" max="116" width="10.25" bestFit="1" customWidth="1"/>
    <col min="117" max="127" width="10" bestFit="1" customWidth="1"/>
    <col min="128" max="135" width="10.25" bestFit="1" customWidth="1"/>
    <col min="136" max="149" width="10.625" bestFit="1" customWidth="1"/>
    <col min="150" max="159" width="10.125" bestFit="1" customWidth="1"/>
    <col min="160" max="172" width="10.875" bestFit="1" customWidth="1"/>
    <col min="173" max="182" width="10.125" bestFit="1" customWidth="1"/>
    <col min="183" max="194" width="9.5" bestFit="1" customWidth="1"/>
    <col min="195" max="203" width="10.375" bestFit="1" customWidth="1"/>
    <col min="204" max="210" width="10.25" bestFit="1" customWidth="1"/>
    <col min="211" max="216" width="10.125" bestFit="1" customWidth="1"/>
    <col min="217" max="225" width="10.625" bestFit="1" customWidth="1"/>
    <col min="226" max="234" width="10.25" bestFit="1" customWidth="1"/>
    <col min="235" max="244" width="10" bestFit="1" customWidth="1"/>
    <col min="245" max="253" width="10.25" bestFit="1" customWidth="1"/>
    <col min="254" max="265" width="10.625" bestFit="1" customWidth="1"/>
    <col min="266" max="274" width="10.125" bestFit="1" customWidth="1"/>
    <col min="275" max="284" width="10.875" bestFit="1" customWidth="1"/>
    <col min="285" max="296" width="10.125" bestFit="1" customWidth="1"/>
    <col min="297" max="305" width="9.5" bestFit="1" customWidth="1"/>
    <col min="306" max="317" width="10.375" bestFit="1" customWidth="1"/>
    <col min="318" max="332" width="10.25" bestFit="1" customWidth="1"/>
    <col min="333" max="345" width="10.125" bestFit="1" customWidth="1"/>
    <col min="346" max="355" width="10.625" bestFit="1" customWidth="1"/>
    <col min="356" max="362" width="10.25" bestFit="1" customWidth="1"/>
    <col min="363" max="373" width="10" bestFit="1" customWidth="1"/>
    <col min="374" max="389" width="10.25" bestFit="1" customWidth="1"/>
    <col min="390" max="400" width="10.625" bestFit="1" customWidth="1"/>
    <col min="401" max="408" width="10.125" bestFit="1" customWidth="1"/>
    <col min="409" max="420" width="10.875" bestFit="1" customWidth="1"/>
    <col min="421" max="427" width="10.125" bestFit="1" customWidth="1"/>
    <col min="428" max="436" width="9.5" bestFit="1" customWidth="1"/>
    <col min="437" max="446" width="10.375" bestFit="1" customWidth="1"/>
    <col min="447" max="456" width="10.25" bestFit="1" customWidth="1"/>
    <col min="457" max="468" width="10.125" bestFit="1" customWidth="1"/>
    <col min="469" max="479" width="10.625" bestFit="1" customWidth="1"/>
    <col min="480" max="491" width="10.25" bestFit="1" customWidth="1"/>
    <col min="492" max="492" width="11.25" bestFit="1" customWidth="1"/>
  </cols>
  <sheetData>
    <row r="3" spans="1:2" x14ac:dyDescent="0.25">
      <c r="A3" s="2" t="s">
        <v>17</v>
      </c>
      <c r="B3" t="s">
        <v>19</v>
      </c>
    </row>
    <row r="4" spans="1:2" x14ac:dyDescent="0.25">
      <c r="A4" s="3" t="s">
        <v>13</v>
      </c>
      <c r="B4" s="4">
        <v>710450</v>
      </c>
    </row>
    <row r="5" spans="1:2" x14ac:dyDescent="0.25">
      <c r="A5" s="3" t="s">
        <v>15</v>
      </c>
      <c r="B5" s="4">
        <v>670000</v>
      </c>
    </row>
    <row r="6" spans="1:2" x14ac:dyDescent="0.25">
      <c r="A6" s="3" t="s">
        <v>14</v>
      </c>
      <c r="B6" s="4">
        <v>707650</v>
      </c>
    </row>
    <row r="7" spans="1:2" x14ac:dyDescent="0.25">
      <c r="A7" s="3" t="s">
        <v>10</v>
      </c>
      <c r="B7" s="4">
        <v>626850</v>
      </c>
    </row>
    <row r="8" spans="1:2" x14ac:dyDescent="0.25">
      <c r="A8" s="3" t="s">
        <v>6</v>
      </c>
      <c r="B8" s="4">
        <v>568100</v>
      </c>
    </row>
    <row r="9" spans="1:2" x14ac:dyDescent="0.25">
      <c r="A9" s="3" t="s">
        <v>16</v>
      </c>
      <c r="B9" s="4">
        <v>506500</v>
      </c>
    </row>
    <row r="10" spans="1:2" x14ac:dyDescent="0.25">
      <c r="A10" s="3" t="s">
        <v>12</v>
      </c>
      <c r="B10" s="4">
        <v>544550</v>
      </c>
    </row>
    <row r="11" spans="1:2" x14ac:dyDescent="0.25">
      <c r="A11" s="3" t="s">
        <v>8</v>
      </c>
      <c r="B11" s="4">
        <v>617300</v>
      </c>
    </row>
    <row r="12" spans="1:2" x14ac:dyDescent="0.25">
      <c r="A12" s="3" t="s">
        <v>5</v>
      </c>
      <c r="B12" s="4">
        <v>696650</v>
      </c>
    </row>
    <row r="13" spans="1:2" x14ac:dyDescent="0.25">
      <c r="A13" s="3" t="s">
        <v>9</v>
      </c>
      <c r="B13" s="4">
        <v>559250</v>
      </c>
    </row>
    <row r="14" spans="1:2" x14ac:dyDescent="0.25">
      <c r="A14" s="3" t="s">
        <v>1</v>
      </c>
      <c r="B14" s="4">
        <v>670900</v>
      </c>
    </row>
    <row r="15" spans="1:2" x14ac:dyDescent="0.25">
      <c r="A15" s="3" t="s">
        <v>3</v>
      </c>
      <c r="B15" s="4">
        <v>527000</v>
      </c>
    </row>
    <row r="16" spans="1:2" x14ac:dyDescent="0.25">
      <c r="A16" s="3" t="s">
        <v>18</v>
      </c>
      <c r="B16" s="4">
        <v>7405200</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L15"/>
  <sheetViews>
    <sheetView workbookViewId="0">
      <selection activeCell="L5" sqref="L5"/>
    </sheetView>
  </sheetViews>
  <sheetFormatPr defaultRowHeight="15" x14ac:dyDescent="0.25"/>
  <cols>
    <col min="1" max="1" width="12.625" bestFit="1" customWidth="1"/>
    <col min="2" max="2" width="12.875" bestFit="1" customWidth="1"/>
    <col min="3" max="3" width="8" customWidth="1"/>
    <col min="5" max="5" width="12.625" bestFit="1" customWidth="1"/>
    <col min="6" max="6" width="14.125" bestFit="1" customWidth="1"/>
    <col min="8" max="8" width="12.625" bestFit="1" customWidth="1"/>
    <col min="9" max="9" width="20.625" bestFit="1" customWidth="1"/>
    <col min="11" max="11" width="12.625" bestFit="1" customWidth="1"/>
    <col min="12" max="12" width="16.75" bestFit="1" customWidth="1"/>
  </cols>
  <sheetData>
    <row r="3" spans="1:12" x14ac:dyDescent="0.25">
      <c r="A3" s="2" t="s">
        <v>17</v>
      </c>
      <c r="B3" t="s">
        <v>29</v>
      </c>
      <c r="C3" t="s">
        <v>30</v>
      </c>
      <c r="E3" s="2" t="s">
        <v>17</v>
      </c>
      <c r="F3" t="s">
        <v>31</v>
      </c>
      <c r="H3" s="2" t="s">
        <v>17</v>
      </c>
      <c r="I3" t="s">
        <v>32</v>
      </c>
      <c r="K3" s="2" t="s">
        <v>17</v>
      </c>
      <c r="L3" t="s">
        <v>33</v>
      </c>
    </row>
    <row r="4" spans="1:12" x14ac:dyDescent="0.25">
      <c r="A4" s="3" t="s">
        <v>13</v>
      </c>
      <c r="B4" s="4">
        <v>710450</v>
      </c>
      <c r="C4" s="4">
        <v>1</v>
      </c>
      <c r="E4" s="3" t="s">
        <v>13</v>
      </c>
      <c r="F4" s="4">
        <v>710450</v>
      </c>
      <c r="H4" s="3" t="s">
        <v>13</v>
      </c>
      <c r="I4" s="4"/>
      <c r="K4" s="3" t="s">
        <v>13</v>
      </c>
      <c r="L4" s="5"/>
    </row>
    <row r="5" spans="1:12" x14ac:dyDescent="0.25">
      <c r="A5" s="3" t="s">
        <v>14</v>
      </c>
      <c r="B5" s="4">
        <v>707650</v>
      </c>
      <c r="C5" s="4">
        <v>2</v>
      </c>
      <c r="E5" s="3" t="s">
        <v>15</v>
      </c>
      <c r="F5" s="4">
        <v>1380450</v>
      </c>
      <c r="H5" s="3" t="s">
        <v>15</v>
      </c>
      <c r="I5" s="4">
        <v>-40450</v>
      </c>
      <c r="K5" s="3" t="s">
        <v>15</v>
      </c>
      <c r="L5" s="5">
        <v>-5.693574495038356E-2</v>
      </c>
    </row>
    <row r="6" spans="1:12" x14ac:dyDescent="0.25">
      <c r="A6" s="3" t="s">
        <v>5</v>
      </c>
      <c r="B6" s="4">
        <v>696650</v>
      </c>
      <c r="C6" s="4">
        <v>3</v>
      </c>
      <c r="E6" s="3" t="s">
        <v>14</v>
      </c>
      <c r="F6" s="4">
        <v>2088100</v>
      </c>
      <c r="H6" s="3" t="s">
        <v>14</v>
      </c>
      <c r="I6" s="4">
        <v>-2800</v>
      </c>
      <c r="K6" s="3" t="s">
        <v>14</v>
      </c>
      <c r="L6" s="5">
        <v>-3.9411640509536211E-3</v>
      </c>
    </row>
    <row r="7" spans="1:12" x14ac:dyDescent="0.25">
      <c r="A7" s="3" t="s">
        <v>1</v>
      </c>
      <c r="B7" s="4">
        <v>670900</v>
      </c>
      <c r="C7" s="4">
        <v>4</v>
      </c>
      <c r="E7" s="3" t="s">
        <v>10</v>
      </c>
      <c r="F7" s="4">
        <v>2714950</v>
      </c>
      <c r="H7" s="3" t="s">
        <v>10</v>
      </c>
      <c r="I7" s="4">
        <v>-83600</v>
      </c>
      <c r="K7" s="3" t="s">
        <v>10</v>
      </c>
      <c r="L7" s="5">
        <v>-0.11767189809275812</v>
      </c>
    </row>
    <row r="8" spans="1:12" x14ac:dyDescent="0.25">
      <c r="A8" s="3" t="s">
        <v>15</v>
      </c>
      <c r="B8" s="4">
        <v>670000</v>
      </c>
      <c r="C8" s="4">
        <v>5</v>
      </c>
      <c r="E8" s="3" t="s">
        <v>6</v>
      </c>
      <c r="F8" s="4">
        <v>3283050</v>
      </c>
      <c r="H8" s="3" t="s">
        <v>6</v>
      </c>
      <c r="I8" s="4">
        <v>-142350</v>
      </c>
      <c r="K8" s="3" t="s">
        <v>6</v>
      </c>
      <c r="L8" s="5">
        <v>-0.20036596523330283</v>
      </c>
    </row>
    <row r="9" spans="1:12" x14ac:dyDescent="0.25">
      <c r="A9" s="3" t="s">
        <v>10</v>
      </c>
      <c r="B9" s="4">
        <v>626850</v>
      </c>
      <c r="C9" s="4">
        <v>6</v>
      </c>
      <c r="E9" s="3" t="s">
        <v>16</v>
      </c>
      <c r="F9" s="4">
        <v>3789550</v>
      </c>
      <c r="H9" s="3" t="s">
        <v>16</v>
      </c>
      <c r="I9" s="4">
        <v>-203950</v>
      </c>
      <c r="K9" s="3" t="s">
        <v>16</v>
      </c>
      <c r="L9" s="5">
        <v>-0.28707157435428249</v>
      </c>
    </row>
    <row r="10" spans="1:12" x14ac:dyDescent="0.25">
      <c r="A10" s="3" t="s">
        <v>8</v>
      </c>
      <c r="B10" s="4">
        <v>617300</v>
      </c>
      <c r="C10" s="4">
        <v>7</v>
      </c>
      <c r="E10" s="3" t="s">
        <v>12</v>
      </c>
      <c r="F10" s="4">
        <v>4334100</v>
      </c>
      <c r="H10" s="3" t="s">
        <v>12</v>
      </c>
      <c r="I10" s="4">
        <v>-165900</v>
      </c>
      <c r="K10" s="3" t="s">
        <v>12</v>
      </c>
      <c r="L10" s="5">
        <v>-0.23351397001900204</v>
      </c>
    </row>
    <row r="11" spans="1:12" x14ac:dyDescent="0.25">
      <c r="A11" s="3" t="s">
        <v>6</v>
      </c>
      <c r="B11" s="4">
        <v>568100</v>
      </c>
      <c r="C11" s="4">
        <v>8</v>
      </c>
      <c r="E11" s="3" t="s">
        <v>8</v>
      </c>
      <c r="F11" s="4">
        <v>4951400</v>
      </c>
      <c r="H11" s="3" t="s">
        <v>8</v>
      </c>
      <c r="I11" s="4">
        <v>-93150</v>
      </c>
      <c r="K11" s="3" t="s">
        <v>8</v>
      </c>
      <c r="L11" s="5">
        <v>-0.1311140826236892</v>
      </c>
    </row>
    <row r="12" spans="1:12" x14ac:dyDescent="0.25">
      <c r="A12" s="3" t="s">
        <v>9</v>
      </c>
      <c r="B12" s="4">
        <v>559250</v>
      </c>
      <c r="C12" s="4">
        <v>9</v>
      </c>
      <c r="E12" s="3" t="s">
        <v>5</v>
      </c>
      <c r="F12" s="4">
        <v>5648050</v>
      </c>
      <c r="H12" s="3" t="s">
        <v>5</v>
      </c>
      <c r="I12" s="4">
        <v>-13800</v>
      </c>
      <c r="K12" s="3" t="s">
        <v>5</v>
      </c>
      <c r="L12" s="5">
        <v>-1.9424308536842846E-2</v>
      </c>
    </row>
    <row r="13" spans="1:12" x14ac:dyDescent="0.25">
      <c r="A13" s="3" t="s">
        <v>12</v>
      </c>
      <c r="B13" s="4">
        <v>544550</v>
      </c>
      <c r="C13" s="4">
        <v>10</v>
      </c>
      <c r="E13" s="3" t="s">
        <v>9</v>
      </c>
      <c r="F13" s="4">
        <v>6207300</v>
      </c>
      <c r="H13" s="3" t="s">
        <v>9</v>
      </c>
      <c r="I13" s="4">
        <v>-151200</v>
      </c>
      <c r="K13" s="3" t="s">
        <v>9</v>
      </c>
      <c r="L13" s="5">
        <v>-0.21282285875149554</v>
      </c>
    </row>
    <row r="14" spans="1:12" x14ac:dyDescent="0.25">
      <c r="A14" s="3" t="s">
        <v>3</v>
      </c>
      <c r="B14" s="4">
        <v>527000</v>
      </c>
      <c r="C14" s="4">
        <v>11</v>
      </c>
      <c r="E14" s="3" t="s">
        <v>1</v>
      </c>
      <c r="F14" s="4">
        <v>6878200</v>
      </c>
      <c r="H14" s="3" t="s">
        <v>1</v>
      </c>
      <c r="I14" s="4">
        <v>-39550</v>
      </c>
      <c r="K14" s="3" t="s">
        <v>1</v>
      </c>
      <c r="L14" s="5">
        <v>-5.5668942219719894E-2</v>
      </c>
    </row>
    <row r="15" spans="1:12" x14ac:dyDescent="0.25">
      <c r="A15" s="3" t="s">
        <v>16</v>
      </c>
      <c r="B15" s="4">
        <v>506500</v>
      </c>
      <c r="C15" s="4">
        <v>12</v>
      </c>
      <c r="E15" s="3" t="s">
        <v>3</v>
      </c>
      <c r="F15" s="4">
        <v>7405200</v>
      </c>
      <c r="H15" s="3" t="s">
        <v>3</v>
      </c>
      <c r="I15" s="4">
        <v>-183450</v>
      </c>
      <c r="K15" s="3" t="s">
        <v>3</v>
      </c>
      <c r="L15" s="5">
        <v>-0.2582166232669435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E8"/>
  <sheetViews>
    <sheetView tabSelected="1" workbookViewId="0">
      <selection activeCell="M20" sqref="M20"/>
    </sheetView>
  </sheetViews>
  <sheetFormatPr defaultRowHeight="15" x14ac:dyDescent="0.25"/>
  <cols>
    <col min="1" max="1" width="14.125" customWidth="1"/>
    <col min="2" max="2" width="10.75" customWidth="1"/>
    <col min="3" max="5" width="5.75" customWidth="1"/>
    <col min="6" max="6" width="11.25" bestFit="1" customWidth="1"/>
  </cols>
  <sheetData>
    <row r="3" spans="1:5" x14ac:dyDescent="0.25">
      <c r="A3" s="2" t="s">
        <v>36</v>
      </c>
      <c r="B3" s="2" t="s">
        <v>34</v>
      </c>
    </row>
    <row r="4" spans="1:5" x14ac:dyDescent="0.25">
      <c r="A4" s="2" t="s">
        <v>35</v>
      </c>
      <c r="B4" t="s">
        <v>25</v>
      </c>
      <c r="C4" t="s">
        <v>26</v>
      </c>
      <c r="D4" t="s">
        <v>27</v>
      </c>
      <c r="E4" t="s">
        <v>28</v>
      </c>
    </row>
    <row r="5" spans="1:5" x14ac:dyDescent="0.25">
      <c r="A5" t="s">
        <v>21</v>
      </c>
      <c r="B5" s="6">
        <v>0.29014507253626814</v>
      </c>
      <c r="C5" s="6">
        <v>0.33496110630942094</v>
      </c>
      <c r="D5" s="6">
        <v>0.31514473500209761</v>
      </c>
      <c r="E5" s="6">
        <v>0.31841715331648218</v>
      </c>
    </row>
    <row r="6" spans="1:5" x14ac:dyDescent="0.25">
      <c r="A6" t="s">
        <v>22</v>
      </c>
      <c r="B6" s="6">
        <v>0.28152233866519583</v>
      </c>
      <c r="C6" s="6">
        <v>0.31252110977080821</v>
      </c>
      <c r="D6" s="6">
        <v>0.30219330464896632</v>
      </c>
      <c r="E6" s="6">
        <v>0.29612913336467639</v>
      </c>
    </row>
    <row r="7" spans="1:5" x14ac:dyDescent="0.25">
      <c r="A7" t="s">
        <v>23</v>
      </c>
      <c r="B7" s="6">
        <v>0.29812375249501</v>
      </c>
      <c r="C7" s="6">
        <v>0.30854611169406554</v>
      </c>
      <c r="D7" s="6">
        <v>0.33084370677731673</v>
      </c>
      <c r="E7" s="6">
        <v>0.28768199676450196</v>
      </c>
    </row>
    <row r="8" spans="1:5" x14ac:dyDescent="0.25">
      <c r="A8" t="s">
        <v>24</v>
      </c>
      <c r="B8" s="6">
        <v>0.31171418756441088</v>
      </c>
      <c r="C8" s="6">
        <v>0.30150775111488637</v>
      </c>
      <c r="D8" s="6">
        <v>0.28922201553780502</v>
      </c>
      <c r="E8" s="6">
        <v>0.32120757547346707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Index</vt:lpstr>
      <vt:lpstr>East</vt:lpstr>
      <vt:lpstr>North</vt:lpstr>
      <vt:lpstr>South</vt:lpstr>
      <vt:lpstr>West</vt:lpstr>
      <vt:lpstr>Pivot1</vt:lpstr>
      <vt:lpstr>Pivot2</vt:lpstr>
      <vt:lpstr>Pivot3</vt:lpstr>
      <vt:lpstr>Pivot4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Goodly</dc:creator>
  <cp:lastModifiedBy>Chandeep Chhabra</cp:lastModifiedBy>
  <dcterms:created xsi:type="dcterms:W3CDTF">2015-04-26T05:56:57Z</dcterms:created>
  <dcterms:modified xsi:type="dcterms:W3CDTF">2015-04-26T11:52:07Z</dcterms:modified>
</cp:coreProperties>
</file>